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7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<sst xmlns="http://schemas.openxmlformats.org/spreadsheetml/2006/main" count="92">
  <si>
    <t>朝阳区项目支出绩效自评表</t>
  </si>
  <si>
    <t>（2020年度）</t>
  </si>
  <si>
    <t>项目名称</t>
  </si>
  <si>
    <t>残疾人事业经费</t>
  </si>
  <si>
    <t>主管部门</t>
  </si>
  <si>
    <t>北京市朝阳区残疾人联合会</t>
  </si>
  <si>
    <t>实施单位</t>
  </si>
  <si>
    <t>项目负责人</t>
  </si>
  <si>
    <t>龚亚苹、苏丽波、周迎春、崔影、邓玉红、解树旺</t>
  </si>
  <si>
    <t>联系电话</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</si>
  <si>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</si>
  <si>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</si>
  <si>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</si>
  <si>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</si>
  <si>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</si>
  <si>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</si>
  <si>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</si>
  <si>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</si>
  <si>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</si>
  <si>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</si>
  <si>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</si>
  <si>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</si>
  <si>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</si>
  <si>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</si>
  <si>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</si>
  <si>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</si>
  <si>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一、落实各项残疾人相关政策，为残疾人服务，保障基层残疾人各项工作有序开展。发展残疾人事业，保障残疾人平等地充分参与社会生活，共享社会物质文明成果。  
二、为进一步加快脱贫攻坚战的实施工作，依据中央、北京市和朝阳区相关扶贫工作精神和要求，北京市朝阳区残联与河北省康保县、阳原县、唐县、内蒙古乌兰察布市卓资县开展残疾人对口帮扶工作，促进受援县建档立卡贫困残疾人实现就业脱贫、提升残疾人职业技能、残疾人康复辅具设备援助。
三、进一步规范温馨家园的管理工作，提升为残疾人服务的能力与水平，建立健康持续发展的长效机制，逐步形成机制健全、功能完善、覆盖城乡所有残疾人的服务网络，努力为残疾人提供及时便捷的个性化服务。  
四、完成无障碍专项行动相关工作。</t>
  </si>
  <si>
    <t xml:space="preserve">预期目标完成较好，各项目均严格按照市残联政策执行。区残联深入贯彻党的十九大和十九届二中、三中、四中全会精神，坚决贯彻落实习近平总书记关于打赢疫情防控阻击战的重要指示精神和中央、市、区委各项部署要求，压紧压实疫情防控常态化责任，紧紧围绕“七有”要求和“五性”需求，牢牢把握政策精准、服务精细、设施精致、工作精心标准，积极回应残疾人所需所急所盼，加快推进朝阳区残疾人小康进程。
</t>
  </si>
  <si>
    <t>绩效指标</t>
  </si>
  <si>
    <t>一级指标</t>
  </si>
  <si>
    <t>二级指标</t>
  </si>
  <si>
    <t>三级指标</t>
  </si>
  <si>
    <t>年度</t>
  </si>
  <si>
    <t>实际</t>
  </si>
  <si>
    <t>偏差原因分析及改进措施</t>
  </si>
  <si>
    <t>指标值</t>
  </si>
  <si>
    <t>完成值</t>
  </si>
  <si>
    <t>产出指标</t>
  </si>
  <si>
    <t>数量指标</t>
  </si>
  <si>
    <t>指标1：残疾人温馨家园运转经费</t>
  </si>
  <si>
    <t>1.朝阳区67家温馨家园的设备安装；服务覆盖残疾人约5.4万人。2.2家区级温馨家园的建设费用；服务覆盖残疾人约5.4万人。</t>
  </si>
  <si>
    <t>1.完成了朝阳区64家温馨家园的设备安装；服务覆盖残疾人约5.15万人。2.2家区级温馨家园通过市残联验收，完成创建工作，开展运转。服务覆盖残疾人约5.4万人，累计直接服务24375余人次。</t>
  </si>
  <si>
    <t>指标2：职业康复站运转经费</t>
  </si>
  <si>
    <t>全区共有56个职康站，预计服务残疾人10000人次。</t>
  </si>
  <si>
    <t>实际服务残疾人10109人次。</t>
  </si>
  <si>
    <t xml:space="preserve">指标3：安置残疾人就业岗位补贴及社会保险保险补贴
</t>
  </si>
  <si>
    <t>1.对符合条件的残疾人进行岗位补贴，预计为3500人。2.对符合条件的残疾人进行社会保险补贴预计1000人。</t>
  </si>
  <si>
    <t>1.对符合条件的残疾人进行岗位补贴，实际为3325人。2.对符合条件的残疾人进行社会保险补贴，实际为883人。</t>
  </si>
  <si>
    <t>指标4：助残服务券经费</t>
  </si>
  <si>
    <t>对符合条件的享受助残服务人员经费补贴，预计为3000人</t>
  </si>
  <si>
    <t>对符合条件的享受助残服务人员经费补贴，实际为2851人</t>
  </si>
  <si>
    <t>指标5：两节走访慰问残疾人</t>
  </si>
  <si>
    <t>元旦、春节“两节”期间走访慰问9249人</t>
  </si>
  <si>
    <t>元旦、春节“两节”期间走访慰问9257人</t>
  </si>
  <si>
    <t>指标6：对口帮扶、支援和协作工作</t>
  </si>
  <si>
    <t>温馨家园建设：2个
扶贫劳动车间：1个
残疾人公益性岗位补贴：410人
残疾人自主创业一次性补贴：99人</t>
  </si>
  <si>
    <t xml:space="preserve">温馨家园建设：1个
扶贫劳动车间：1个
残疾人公益性岗位补贴：349人
残疾人自主创业一次性补贴：97人
</t>
  </si>
  <si>
    <t>指标7：各项救助政策经费</t>
  </si>
  <si>
    <t>为全区8691名残疾人实施救助政策</t>
  </si>
  <si>
    <t>全年服务总人数为9742名残疾人，超出目标1051人</t>
  </si>
  <si>
    <t>指标8：其它项目</t>
  </si>
  <si>
    <t>面向我区持证残疾人</t>
  </si>
  <si>
    <t>质量指标</t>
  </si>
  <si>
    <t>指标1：工作成果</t>
  </si>
  <si>
    <t>完成市残联要求的教育、就业和康复各项工作指标任务。落实市区各项政策。</t>
  </si>
  <si>
    <t>完成各项工作要求及指标落实，提高残疾人生活水平和文化素养，增加受教育程度，提高就业率和社会保障水平。</t>
  </si>
  <si>
    <t>时效指标</t>
  </si>
  <si>
    <t>指标1：落实政策完成时间</t>
  </si>
  <si>
    <t>按照政策要求按照时间节点完成各项任务。</t>
  </si>
  <si>
    <t>每月按时落实残疾人各项政策，全年准时完成各项工作目标。</t>
  </si>
  <si>
    <t>成本指标（单位：万元）</t>
  </si>
  <si>
    <t>符合政策要求的单位少于预期</t>
  </si>
  <si>
    <t>因为政策调整原因导致未估计准确预算数</t>
  </si>
  <si>
    <t>效益指标</t>
  </si>
  <si>
    <t>经济效益指标</t>
  </si>
  <si>
    <t>指标1：无</t>
  </si>
  <si>
    <t>社会效益指标</t>
  </si>
  <si>
    <t>指标1：社会影响力</t>
  </si>
  <si>
    <t>提升社会效益</t>
  </si>
  <si>
    <t>通过对残疾人教育、培训、康复、社会保障等，提高残疾人生活水平，文化素质，让残疾人走出家门融入社会，进而提升社会效益。</t>
  </si>
  <si>
    <t>生态效益指标</t>
  </si>
  <si>
    <t>可持续影响指标</t>
  </si>
  <si>
    <t>指标1：对社会可持续影响</t>
  </si>
  <si>
    <t>对社会环境起到积极作用</t>
  </si>
  <si>
    <t>残疾人参加社会活动能够融入社会，对构建和谐稳定的社会环境有及其重要的作用，对整个社文明程度进步起到了良好的促进作用。</t>
  </si>
  <si>
    <t>满意度指标</t>
  </si>
  <si>
    <t>服务对象满意度指标</t>
  </si>
  <si>
    <t>指标1：残疾人对服务满意度</t>
  </si>
  <si>
    <t>残疾人对服务满意度达到90%</t>
  </si>
  <si>
    <t>残疾人对我们提供的服务满意度达到90%</t>
  </si>
  <si>
    <t>总分</t>
  </si>
  <si>
    <t>填表人：叶杉       联系电话：53207018     填写日期：2020年3月2日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</si>
</sst>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6"/>
      <color theme="1"/>
      <name val="黑体"/>
      <charset val="134"/>
    </font>
    <font>
      <sz val="11"/>
      <color theme="1"/>
      <name val="仿宋_GB2312"/>
      <charset val="134"/>
    </font>
    <font>
      <sz val="11"/>
      <color rgb="FF000000"/>
      <name val="仿宋_GB2312"/>
      <charset val="134"/>
    </font>
    <font>
      <sz val="11"/>
      <name val="仿宋_GB2312"/>
      <charset val="134"/>
    </font>
    <font>
      <sz val="10"/>
      <color theme="1"/>
      <name val="Times New Roman"/>
      <charset val="134"/>
    </font>
    <font>
      <sz val="12"/>
      <color theme="1"/>
      <name val="仿宋_GB2312"/>
      <charset val="134"/>
    </font>
    <font>
      <sz val="11"/>
      <color theme="1"/>
      <name val="宋体"/>
      <charset val="134"/>
      <scheme val="minor"/>
    </font>
    <font>
      <b/>
      <sz val="13"/>
      <color theme="3"/>
      <name val="宋体"/>
      <charset val="134"/>
      <scheme val="minor"/>
    </font>
    <font>
      <sz val="11"/>
      <color theme="1"/>
      <name val="宋体"/>
      <charset val="134"/>
      <scheme val="minor"/>
    </font>
    <font>
      <sz val="11"/>
      <color rgb="FF9C0006"/>
      <name val="宋体"/>
      <charset val="0"/>
      <scheme val="minor"/>
    </font>
    <font>
      <sz val="11"/>
      <color theme="0"/>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9" fillId="0" borderId="0" applyFont="0" applyFill="0" applyBorder="0" applyAlignment="0" applyProtection="0">
      <alignment vertical="center"/>
    </xf>
    <xf numFmtId="0" fontId="14" fillId="10" borderId="0" applyNumberFormat="0" applyBorder="0" applyAlignment="0" applyProtection="0">
      <alignment vertical="center"/>
    </xf>
    <xf numFmtId="0" fontId="17" fillId="11"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4" fillId="6" borderId="0" applyNumberFormat="0" applyBorder="0" applyAlignment="0" applyProtection="0">
      <alignment vertical="center"/>
    </xf>
    <xf numFmtId="0" fontId="10" fillId="3" borderId="0" applyNumberFormat="0" applyBorder="0" applyAlignment="0" applyProtection="0">
      <alignment vertical="center"/>
    </xf>
    <xf numFmtId="43" fontId="9" fillId="0" borderId="0" applyFont="0" applyFill="0" applyBorder="0" applyAlignment="0" applyProtection="0">
      <alignment vertical="center"/>
    </xf>
    <xf numFmtId="0" fontId="11" fillId="21" borderId="0" applyNumberFormat="0" applyBorder="0" applyAlignment="0" applyProtection="0">
      <alignment vertical="center"/>
    </xf>
    <xf numFmtId="0" fontId="20" fillId="0" borderId="0" applyNumberFormat="0" applyFill="0" applyBorder="0" applyAlignment="0" applyProtection="0">
      <alignment vertical="center"/>
    </xf>
    <xf numFmtId="9" fontId="9" fillId="0" borderId="0" applyFont="0" applyFill="0" applyBorder="0" applyAlignment="0" applyProtection="0">
      <alignment vertical="center"/>
    </xf>
    <xf numFmtId="0" fontId="24" fillId="0" borderId="0" applyNumberFormat="0" applyFill="0" applyBorder="0" applyAlignment="0" applyProtection="0">
      <alignment vertical="center"/>
    </xf>
    <xf numFmtId="0" fontId="9" fillId="9" borderId="7" applyNumberFormat="0" applyFont="0" applyAlignment="0" applyProtection="0">
      <alignment vertical="center"/>
    </xf>
    <xf numFmtId="0" fontId="11" fillId="20"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5" applyNumberFormat="0" applyFill="0" applyAlignment="0" applyProtection="0">
      <alignment vertical="center"/>
    </xf>
    <xf numFmtId="0" fontId="8" fillId="0" borderId="5" applyNumberFormat="0" applyFill="0" applyAlignment="0" applyProtection="0">
      <alignment vertical="center"/>
    </xf>
    <xf numFmtId="0" fontId="11" fillId="17" borderId="0" applyNumberFormat="0" applyBorder="0" applyAlignment="0" applyProtection="0">
      <alignment vertical="center"/>
    </xf>
    <xf numFmtId="0" fontId="16" fillId="0" borderId="12" applyNumberFormat="0" applyFill="0" applyAlignment="0" applyProtection="0">
      <alignment vertical="center"/>
    </xf>
    <xf numFmtId="0" fontId="11" fillId="33" borderId="0" applyNumberFormat="0" applyBorder="0" applyAlignment="0" applyProtection="0">
      <alignment vertical="center"/>
    </xf>
    <xf numFmtId="0" fontId="22" fillId="25" borderId="11" applyNumberFormat="0" applyAlignment="0" applyProtection="0">
      <alignment vertical="center"/>
    </xf>
    <xf numFmtId="0" fontId="19" fillId="25" borderId="8" applyNumberFormat="0" applyAlignment="0" applyProtection="0">
      <alignment vertical="center"/>
    </xf>
    <xf numFmtId="0" fontId="18" fillId="16" borderId="9" applyNumberFormat="0" applyAlignment="0" applyProtection="0">
      <alignment vertical="center"/>
    </xf>
    <xf numFmtId="0" fontId="14" fillId="15" borderId="0" applyNumberFormat="0" applyBorder="0" applyAlignment="0" applyProtection="0">
      <alignment vertical="center"/>
    </xf>
    <xf numFmtId="0" fontId="11" fillId="8" borderId="0" applyNumberFormat="0" applyBorder="0" applyAlignment="0" applyProtection="0">
      <alignment vertical="center"/>
    </xf>
    <xf numFmtId="0" fontId="21" fillId="0" borderId="10" applyNumberFormat="0" applyFill="0" applyAlignment="0" applyProtection="0">
      <alignment vertical="center"/>
    </xf>
    <xf numFmtId="0" fontId="15" fillId="0" borderId="6" applyNumberFormat="0" applyFill="0" applyAlignment="0" applyProtection="0">
      <alignment vertical="center"/>
    </xf>
    <xf numFmtId="0" fontId="26" fillId="32" borderId="0" applyNumberFormat="0" applyBorder="0" applyAlignment="0" applyProtection="0">
      <alignment vertical="center"/>
    </xf>
    <xf numFmtId="0" fontId="25" fillId="31" borderId="0" applyNumberFormat="0" applyBorder="0" applyAlignment="0" applyProtection="0">
      <alignment vertical="center"/>
    </xf>
    <xf numFmtId="0" fontId="14" fillId="19" borderId="0" applyNumberFormat="0" applyBorder="0" applyAlignment="0" applyProtection="0">
      <alignment vertical="center"/>
    </xf>
    <xf numFmtId="0" fontId="11" fillId="14" borderId="0" applyNumberFormat="0" applyBorder="0" applyAlignment="0" applyProtection="0">
      <alignment vertical="center"/>
    </xf>
    <xf numFmtId="0" fontId="14" fillId="13" borderId="0" applyNumberFormat="0" applyBorder="0" applyAlignment="0" applyProtection="0">
      <alignment vertical="center"/>
    </xf>
    <xf numFmtId="0" fontId="14" fillId="30" borderId="0" applyNumberFormat="0" applyBorder="0" applyAlignment="0" applyProtection="0">
      <alignment vertical="center"/>
    </xf>
    <xf numFmtId="0" fontId="14" fillId="24" borderId="0" applyNumberFormat="0" applyBorder="0" applyAlignment="0" applyProtection="0">
      <alignment vertical="center"/>
    </xf>
    <xf numFmtId="0" fontId="14" fillId="12" borderId="0" applyNumberFormat="0" applyBorder="0" applyAlignment="0" applyProtection="0">
      <alignment vertical="center"/>
    </xf>
    <xf numFmtId="0" fontId="11" fillId="18" borderId="0" applyNumberFormat="0" applyBorder="0" applyAlignment="0" applyProtection="0">
      <alignment vertical="center"/>
    </xf>
    <xf numFmtId="0" fontId="11" fillId="29" borderId="0" applyNumberFormat="0" applyBorder="0" applyAlignment="0" applyProtection="0">
      <alignment vertical="center"/>
    </xf>
    <xf numFmtId="0" fontId="14" fillId="7" borderId="0" applyNumberFormat="0" applyBorder="0" applyAlignment="0" applyProtection="0">
      <alignment vertical="center"/>
    </xf>
    <xf numFmtId="0" fontId="14" fillId="27" borderId="0" applyNumberFormat="0" applyBorder="0" applyAlignment="0" applyProtection="0">
      <alignment vertical="center"/>
    </xf>
    <xf numFmtId="0" fontId="11" fillId="5" borderId="0" applyNumberFormat="0" applyBorder="0" applyAlignment="0" applyProtection="0">
      <alignment vertical="center"/>
    </xf>
    <xf numFmtId="0" fontId="14" fillId="26" borderId="0" applyNumberFormat="0" applyBorder="0" applyAlignment="0" applyProtection="0">
      <alignment vertical="center"/>
    </xf>
    <xf numFmtId="0" fontId="11" fillId="4" borderId="0" applyNumberFormat="0" applyBorder="0" applyAlignment="0" applyProtection="0">
      <alignment vertical="center"/>
    </xf>
    <xf numFmtId="0" fontId="11" fillId="23" borderId="0" applyNumberFormat="0" applyBorder="0" applyAlignment="0" applyProtection="0">
      <alignment vertical="center"/>
    </xf>
    <xf numFmtId="0" fontId="14" fillId="28" borderId="0" applyNumberFormat="0" applyBorder="0" applyAlignment="0" applyProtection="0">
      <alignment vertical="center"/>
    </xf>
    <xf numFmtId="0" fontId="11" fillId="22" borderId="0" applyNumberFormat="0" applyBorder="0" applyAlignment="0" applyProtection="0">
      <alignment vertical="center"/>
    </xf>
    <xf numFmtId="0" fontId="28" fillId="0" borderId="0"/>
  </cellStyleXfs>
  <cellXfs count="23">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vertical="top" wrapText="1"/>
    </xf>
    <xf numFmtId="0" fontId="2" fillId="0" borderId="1" xfId="0" applyFont="1" applyBorder="1" applyAlignment="1">
      <alignment vertical="top" wrapText="1"/>
    </xf>
    <xf numFmtId="0" fontId="2" fillId="2" borderId="1" xfId="0" applyFont="1" applyFill="1" applyBorder="1" applyAlignment="1">
      <alignment vertical="top" wrapText="1"/>
    </xf>
    <xf numFmtId="0" fontId="4" fillId="2" borderId="1" xfId="49"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vertical="center"/>
    </xf>
    <xf numFmtId="0" fontId="5" fillId="0" borderId="0" xfId="0" applyFont="1" applyAlignment="1">
      <alignment vertical="center" wrapText="1"/>
    </xf>
    <xf numFmtId="0" fontId="6" fillId="0" borderId="0" xfId="0" applyFont="1" applyAlignment="1">
      <alignment horizontal="left" vertical="center" indent="1"/>
    </xf>
    <xf numFmtId="0" fontId="2" fillId="0" borderId="0" xfId="0" applyFont="1">
      <alignment vertical="center"/>
    </xf>
    <xf numFmtId="0" fontId="2" fillId="0" borderId="0" xfId="0" applyFont="1" applyAlignment="1">
      <alignment vertical="center" wrapText="1"/>
    </xf>
    <xf numFmtId="0" fontId="7" fillId="0" borderId="0" xfId="0" applyFont="1" applyAlignment="1">
      <alignment vertical="center" wrapText="1"/>
    </xf>
    <xf numFmtId="10" fontId="2"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0"/>
  <sheetViews>
    <sheetView tabSelected="1" zoomScale="90" zoomScaleNormal="90" workbookViewId="0">
      <selection activeCell="R12" sqref="R12"/>
    </sheetView>
  </sheetViews>
  <sheetFormatPr defaultColWidth="9" defaultRowHeight="13.5"/>
  <cols>
    <col min="5" max="5" width="12.875" customWidth="1"/>
    <col min="7" max="7" width="16.5" style="1" customWidth="1"/>
    <col min="8" max="8" width="19.125" style="1" customWidth="1"/>
    <col min="9" max="10" width="2.5" style="1" customWidth="1"/>
    <col min="11" max="11" width="8.5" style="1" customWidth="1"/>
    <col min="12" max="12" width="3" style="1" customWidth="1"/>
    <col min="13" max="13" width="7.125" style="1" customWidth="1"/>
    <col min="14" max="14" width="9.625" style="1" customWidth="1"/>
  </cols>
  <sheetData>
    <row r="1" ht="20.45" customHeight="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3" t="s">
        <v>2</v>
      </c>
      <c r="B3" s="3"/>
      <c r="C3" s="3" t="s">
        <v>3</v>
      </c>
      <c r="D3" s="3"/>
      <c r="E3" s="3"/>
      <c r="F3" s="3"/>
      <c r="G3" s="3"/>
      <c r="H3" s="3"/>
      <c r="I3" s="3"/>
      <c r="J3" s="3"/>
      <c r="K3" s="3"/>
      <c r="L3" s="3"/>
      <c r="M3" s="3"/>
      <c r="N3" s="3"/>
    </row>
    <row r="4" ht="34.9" customHeight="1" spans="1:14">
      <c r="A4" s="3" t="s">
        <v>4</v>
      </c>
      <c r="B4" s="3"/>
      <c r="C4" s="3" t="s">
        <v>5</v>
      </c>
      <c r="D4" s="3"/>
      <c r="E4" s="3"/>
      <c r="F4" s="3"/>
      <c r="G4" s="3"/>
      <c r="H4" s="3" t="s">
        <v>6</v>
      </c>
      <c r="I4" s="3"/>
      <c r="J4" s="3" t="s">
        <v>5</v>
      </c>
      <c r="K4" s="3"/>
      <c r="L4" s="3"/>
      <c r="M4" s="3"/>
      <c r="N4" s="3"/>
    </row>
    <row r="5" spans="1:14">
      <c r="A5" s="3" t="s">
        <v>7</v>
      </c>
      <c r="B5" s="3"/>
      <c r="C5" s="3" t="s">
        <v>8</v>
      </c>
      <c r="D5" s="3"/>
      <c r="E5" s="3"/>
      <c r="F5" s="3"/>
      <c r="G5" s="3"/>
      <c r="H5" s="3" t="s">
        <v>9</v>
      </c>
      <c r="I5" s="3"/>
      <c r="J5" s="3">
        <v>53207018</v>
      </c>
      <c r="K5" s="3"/>
      <c r="L5" s="3"/>
      <c r="M5" s="3"/>
      <c r="N5" s="3"/>
    </row>
    <row r="6" spans="1:14">
      <c r="A6" s="3" t="s">
        <v>10</v>
      </c>
      <c r="B6" s="3"/>
      <c r="C6" s="3"/>
      <c r="D6" s="3"/>
      <c r="E6" s="3" t="s">
        <v>11</v>
      </c>
      <c r="F6" s="3" t="s">
        <v>12</v>
      </c>
      <c r="G6" s="3"/>
      <c r="H6" s="3" t="s">
        <v>13</v>
      </c>
      <c r="I6" s="3"/>
      <c r="J6" s="3" t="s">
        <v>14</v>
      </c>
      <c r="K6" s="3"/>
      <c r="L6" s="3" t="s">
        <v>15</v>
      </c>
      <c r="M6" s="3"/>
      <c r="N6" s="3" t="s">
        <v>16</v>
      </c>
    </row>
    <row r="7" spans="1:14">
      <c r="A7" s="3" t="s">
        <v>17</v>
      </c>
      <c r="B7" s="3"/>
      <c r="C7" s="4" t="s">
        <v>18</v>
      </c>
      <c r="D7" s="4"/>
      <c r="E7" s="3">
        <v>10248.59</v>
      </c>
      <c r="F7" s="3">
        <v>10248.59</v>
      </c>
      <c r="G7" s="3"/>
      <c r="H7" s="3">
        <v>7839.554222</v>
      </c>
      <c r="I7" s="3"/>
      <c r="J7" s="3">
        <v>10</v>
      </c>
      <c r="K7" s="3"/>
      <c r="L7" s="22">
        <v>0.7649</v>
      </c>
      <c r="M7" s="3"/>
      <c r="N7" s="3">
        <v>7</v>
      </c>
    </row>
    <row r="8" spans="1:14">
      <c r="A8" s="5"/>
      <c r="B8" s="5"/>
      <c r="C8" s="3" t="s">
        <v>19</v>
      </c>
      <c r="D8" s="3"/>
      <c r="E8" s="3">
        <v>10248.59</v>
      </c>
      <c r="F8" s="3">
        <v>10248.59</v>
      </c>
      <c r="G8" s="3"/>
      <c r="H8" s="3">
        <v>7839.554222</v>
      </c>
      <c r="I8" s="3"/>
      <c r="J8" s="3">
        <v>10</v>
      </c>
      <c r="K8" s="3"/>
      <c r="L8" s="22">
        <v>0.7649</v>
      </c>
      <c r="M8" s="3"/>
      <c r="N8" s="3">
        <v>7</v>
      </c>
    </row>
    <row r="9" spans="1:14">
      <c r="A9" s="5"/>
      <c r="B9" s="5"/>
      <c r="C9" s="3" t="s">
        <v>20</v>
      </c>
      <c r="D9" s="3"/>
      <c r="E9" s="3"/>
      <c r="F9" s="3"/>
      <c r="G9" s="3"/>
      <c r="H9" s="3"/>
      <c r="I9" s="3"/>
      <c r="J9" s="3" t="s">
        <v>21</v>
      </c>
      <c r="K9" s="3"/>
      <c r="L9" s="3"/>
      <c r="M9" s="3"/>
      <c r="N9" s="3" t="s">
        <v>21</v>
      </c>
    </row>
    <row r="10" spans="1:14">
      <c r="A10" s="5"/>
      <c r="B10" s="5"/>
      <c r="C10" s="3" t="s">
        <v>22</v>
      </c>
      <c r="D10" s="3"/>
      <c r="E10" s="3"/>
      <c r="F10" s="3"/>
      <c r="G10" s="3"/>
      <c r="H10" s="3"/>
      <c r="I10" s="3"/>
      <c r="J10" s="3" t="s">
        <v>21</v>
      </c>
      <c r="K10" s="3"/>
      <c r="L10" s="3"/>
      <c r="M10" s="3"/>
      <c r="N10" s="3" t="s">
        <v>21</v>
      </c>
    </row>
    <row r="11" spans="1:14">
      <c r="A11" s="3" t="s">
        <v>23</v>
      </c>
      <c r="B11" s="3" t="s">
        <v>24</v>
      </c>
      <c r="C11" s="3"/>
      <c r="D11" s="3"/>
      <c r="E11" s="3"/>
      <c r="F11" s="3"/>
      <c r="G11" s="3"/>
      <c r="H11" s="3" t="s">
        <v>25</v>
      </c>
      <c r="I11" s="3"/>
      <c r="J11" s="3"/>
      <c r="K11" s="3"/>
      <c r="L11" s="3"/>
      <c r="M11" s="3"/>
      <c r="N11" s="3"/>
    </row>
    <row r="12" ht="224.45" customHeight="1" spans="1:14">
      <c r="A12" s="3"/>
      <c r="B12" s="6" t="s">
        <v>26</v>
      </c>
      <c r="C12" s="6"/>
      <c r="D12" s="6"/>
      <c r="E12" s="6"/>
      <c r="F12" s="6"/>
      <c r="G12" s="6"/>
      <c r="H12" s="6" t="s">
        <v>27</v>
      </c>
      <c r="I12" s="6"/>
      <c r="J12" s="6"/>
      <c r="K12" s="6"/>
      <c r="L12" s="6"/>
      <c r="M12" s="6"/>
      <c r="N12" s="6"/>
    </row>
    <row r="13" spans="1:14">
      <c r="A13" s="7" t="s">
        <v>28</v>
      </c>
      <c r="B13" s="3" t="s">
        <v>29</v>
      </c>
      <c r="C13" s="3" t="s">
        <v>30</v>
      </c>
      <c r="D13" s="3" t="s">
        <v>31</v>
      </c>
      <c r="E13" s="3"/>
      <c r="F13" s="3"/>
      <c r="G13" s="3" t="s">
        <v>32</v>
      </c>
      <c r="H13" s="3" t="s">
        <v>33</v>
      </c>
      <c r="I13" s="3" t="s">
        <v>14</v>
      </c>
      <c r="J13" s="3"/>
      <c r="K13" s="3" t="s">
        <v>16</v>
      </c>
      <c r="L13" s="3"/>
      <c r="M13" s="3" t="s">
        <v>34</v>
      </c>
      <c r="N13" s="3"/>
    </row>
    <row r="14" ht="33.75" customHeight="1" spans="1:14">
      <c r="A14" s="8"/>
      <c r="B14" s="3"/>
      <c r="C14" s="3"/>
      <c r="D14" s="3"/>
      <c r="E14" s="3"/>
      <c r="F14" s="3"/>
      <c r="G14" s="3" t="s">
        <v>35</v>
      </c>
      <c r="H14" s="3" t="s">
        <v>36</v>
      </c>
      <c r="I14" s="3"/>
      <c r="J14" s="3"/>
      <c r="K14" s="3"/>
      <c r="L14" s="3"/>
      <c r="M14" s="3"/>
      <c r="N14" s="3"/>
    </row>
    <row r="15" ht="148.9" customHeight="1" spans="1:14">
      <c r="A15" s="8"/>
      <c r="B15" s="3" t="s">
        <v>37</v>
      </c>
      <c r="C15" s="3" t="s">
        <v>38</v>
      </c>
      <c r="D15" s="9" t="s">
        <v>39</v>
      </c>
      <c r="E15" s="10"/>
      <c r="F15" s="10"/>
      <c r="G15" s="10" t="s">
        <v>40</v>
      </c>
      <c r="H15" s="10" t="s">
        <v>41</v>
      </c>
      <c r="I15" s="3">
        <v>2</v>
      </c>
      <c r="J15" s="3"/>
      <c r="K15" s="3">
        <v>2</v>
      </c>
      <c r="L15" s="3"/>
      <c r="M15" s="3"/>
      <c r="N15" s="3"/>
    </row>
    <row r="16" ht="75.6" customHeight="1" spans="1:14">
      <c r="A16" s="8"/>
      <c r="B16" s="3"/>
      <c r="C16" s="3"/>
      <c r="D16" s="9" t="s">
        <v>42</v>
      </c>
      <c r="E16" s="10"/>
      <c r="F16" s="10"/>
      <c r="G16" s="10" t="s">
        <v>43</v>
      </c>
      <c r="H16" s="10" t="s">
        <v>44</v>
      </c>
      <c r="I16" s="3">
        <v>2</v>
      </c>
      <c r="J16" s="3"/>
      <c r="K16" s="3">
        <v>2</v>
      </c>
      <c r="L16" s="3"/>
      <c r="M16" s="3"/>
      <c r="N16" s="3"/>
    </row>
    <row r="17" ht="109.9" customHeight="1" spans="1:14">
      <c r="A17" s="8"/>
      <c r="B17" s="3"/>
      <c r="C17" s="3"/>
      <c r="D17" s="9" t="s">
        <v>45</v>
      </c>
      <c r="E17" s="10"/>
      <c r="F17" s="10"/>
      <c r="G17" s="10" t="s">
        <v>46</v>
      </c>
      <c r="H17" s="10" t="s">
        <v>47</v>
      </c>
      <c r="I17" s="3">
        <v>2</v>
      </c>
      <c r="J17" s="3"/>
      <c r="K17" s="3">
        <v>2</v>
      </c>
      <c r="L17" s="3"/>
      <c r="M17" s="3"/>
      <c r="N17" s="3"/>
    </row>
    <row r="18" ht="63.6" customHeight="1" spans="1:14">
      <c r="A18" s="8"/>
      <c r="B18" s="3"/>
      <c r="C18" s="3"/>
      <c r="D18" s="9" t="s">
        <v>48</v>
      </c>
      <c r="E18" s="10"/>
      <c r="F18" s="10"/>
      <c r="G18" s="10" t="s">
        <v>49</v>
      </c>
      <c r="H18" s="10" t="s">
        <v>50</v>
      </c>
      <c r="I18" s="3">
        <v>2</v>
      </c>
      <c r="J18" s="3"/>
      <c r="K18" s="3">
        <v>2</v>
      </c>
      <c r="L18" s="3"/>
      <c r="M18" s="3"/>
      <c r="N18" s="3"/>
    </row>
    <row r="19" ht="45" customHeight="1" spans="1:14">
      <c r="A19" s="8"/>
      <c r="B19" s="3"/>
      <c r="C19" s="3"/>
      <c r="D19" s="9" t="s">
        <v>51</v>
      </c>
      <c r="E19" s="10"/>
      <c r="F19" s="10"/>
      <c r="G19" s="10" t="s">
        <v>52</v>
      </c>
      <c r="H19" s="10" t="s">
        <v>53</v>
      </c>
      <c r="I19" s="3">
        <v>2</v>
      </c>
      <c r="J19" s="3"/>
      <c r="K19" s="3">
        <v>2</v>
      </c>
      <c r="L19" s="3"/>
      <c r="M19" s="3"/>
      <c r="N19" s="3"/>
    </row>
    <row r="20" ht="127.5" customHeight="1" spans="1:14">
      <c r="A20" s="8"/>
      <c r="B20" s="3"/>
      <c r="C20" s="3"/>
      <c r="D20" s="9" t="s">
        <v>54</v>
      </c>
      <c r="E20" s="10"/>
      <c r="F20" s="10"/>
      <c r="G20" s="10" t="s">
        <v>55</v>
      </c>
      <c r="H20" s="10" t="s">
        <v>56</v>
      </c>
      <c r="I20" s="3">
        <v>2</v>
      </c>
      <c r="J20" s="3"/>
      <c r="K20" s="3">
        <v>2</v>
      </c>
      <c r="L20" s="3"/>
      <c r="M20" s="3"/>
      <c r="N20" s="3"/>
    </row>
    <row r="21" ht="48.6" customHeight="1" spans="1:14">
      <c r="A21" s="8"/>
      <c r="B21" s="3"/>
      <c r="C21" s="3"/>
      <c r="D21" s="9" t="s">
        <v>57</v>
      </c>
      <c r="E21" s="9"/>
      <c r="F21" s="9"/>
      <c r="G21" s="10" t="s">
        <v>58</v>
      </c>
      <c r="H21" s="10" t="s">
        <v>59</v>
      </c>
      <c r="I21" s="3">
        <v>2</v>
      </c>
      <c r="J21" s="3"/>
      <c r="K21" s="3">
        <v>2</v>
      </c>
      <c r="L21" s="3"/>
      <c r="M21" s="3"/>
      <c r="N21" s="3"/>
    </row>
    <row r="22" ht="32.45" customHeight="1" spans="1:14">
      <c r="A22" s="8"/>
      <c r="B22" s="3"/>
      <c r="C22" s="3"/>
      <c r="D22" s="9" t="s">
        <v>60</v>
      </c>
      <c r="E22" s="9"/>
      <c r="F22" s="9"/>
      <c r="G22" s="11" t="s">
        <v>61</v>
      </c>
      <c r="H22" s="11" t="s">
        <v>61</v>
      </c>
      <c r="I22" s="3">
        <v>2</v>
      </c>
      <c r="J22" s="3"/>
      <c r="K22" s="3">
        <v>2</v>
      </c>
      <c r="L22" s="3"/>
      <c r="M22" s="3"/>
      <c r="N22" s="3"/>
    </row>
    <row r="23" ht="81" spans="1:14">
      <c r="A23" s="8"/>
      <c r="B23" s="3"/>
      <c r="C23" s="3" t="s">
        <v>62</v>
      </c>
      <c r="D23" s="9" t="s">
        <v>63</v>
      </c>
      <c r="E23" s="9"/>
      <c r="F23" s="9"/>
      <c r="G23" s="10" t="s">
        <v>64</v>
      </c>
      <c r="H23" s="10" t="s">
        <v>65</v>
      </c>
      <c r="I23" s="3">
        <v>10</v>
      </c>
      <c r="J23" s="3"/>
      <c r="K23" s="3">
        <v>10</v>
      </c>
      <c r="L23" s="3"/>
      <c r="M23" s="3"/>
      <c r="N23" s="3"/>
    </row>
    <row r="24" ht="40.5" spans="1:14">
      <c r="A24" s="8"/>
      <c r="B24" s="3"/>
      <c r="C24" s="3" t="s">
        <v>66</v>
      </c>
      <c r="D24" s="9" t="s">
        <v>67</v>
      </c>
      <c r="E24" s="9"/>
      <c r="F24" s="9"/>
      <c r="G24" s="10" t="s">
        <v>68</v>
      </c>
      <c r="H24" s="10" t="s">
        <v>69</v>
      </c>
      <c r="I24" s="3">
        <v>10</v>
      </c>
      <c r="J24" s="3"/>
      <c r="K24" s="3">
        <v>10</v>
      </c>
      <c r="L24" s="3"/>
      <c r="M24" s="3"/>
      <c r="N24" s="3"/>
    </row>
    <row r="25" ht="41.45" customHeight="1" spans="1:14">
      <c r="A25" s="8"/>
      <c r="B25" s="3"/>
      <c r="C25" s="3" t="s">
        <v>70</v>
      </c>
      <c r="D25" s="9" t="s">
        <v>39</v>
      </c>
      <c r="E25" s="10"/>
      <c r="F25" s="10"/>
      <c r="G25" s="3">
        <v>203</v>
      </c>
      <c r="H25" s="3">
        <v>181.0021</v>
      </c>
      <c r="I25" s="3">
        <v>2</v>
      </c>
      <c r="J25" s="3"/>
      <c r="K25" s="3">
        <v>1</v>
      </c>
      <c r="L25" s="3"/>
      <c r="M25" s="13"/>
      <c r="N25" s="13"/>
    </row>
    <row r="26" ht="39.6" customHeight="1" spans="1:14">
      <c r="A26" s="8"/>
      <c r="B26" s="3"/>
      <c r="C26" s="3"/>
      <c r="D26" s="9" t="s">
        <v>42</v>
      </c>
      <c r="E26" s="10"/>
      <c r="F26" s="10"/>
      <c r="G26" s="3">
        <v>360.26</v>
      </c>
      <c r="H26" s="3">
        <v>211.279</v>
      </c>
      <c r="I26" s="3">
        <v>2</v>
      </c>
      <c r="J26" s="3"/>
      <c r="K26" s="3">
        <v>1</v>
      </c>
      <c r="L26" s="3"/>
      <c r="M26" s="13"/>
      <c r="N26" s="13"/>
    </row>
    <row r="27" ht="60.6" customHeight="1" spans="1:14">
      <c r="A27" s="8"/>
      <c r="B27" s="3"/>
      <c r="C27" s="3"/>
      <c r="D27" s="9" t="s">
        <v>45</v>
      </c>
      <c r="E27" s="10"/>
      <c r="F27" s="10"/>
      <c r="G27" s="12">
        <v>2700</v>
      </c>
      <c r="H27" s="3">
        <v>2242.053303</v>
      </c>
      <c r="I27" s="3">
        <v>2</v>
      </c>
      <c r="J27" s="3"/>
      <c r="K27" s="3">
        <v>1</v>
      </c>
      <c r="L27" s="3"/>
      <c r="M27" s="3" t="s">
        <v>71</v>
      </c>
      <c r="N27" s="3"/>
    </row>
    <row r="28" ht="67.15" customHeight="1" spans="1:14">
      <c r="A28" s="8"/>
      <c r="B28" s="3"/>
      <c r="C28" s="3"/>
      <c r="D28" s="9" t="s">
        <v>48</v>
      </c>
      <c r="E28" s="10"/>
      <c r="F28" s="10"/>
      <c r="G28" s="12">
        <v>500</v>
      </c>
      <c r="H28" s="3">
        <v>342.29</v>
      </c>
      <c r="I28" s="3">
        <v>2</v>
      </c>
      <c r="J28" s="3"/>
      <c r="K28" s="3">
        <v>1</v>
      </c>
      <c r="L28" s="3"/>
      <c r="M28" s="3" t="s">
        <v>72</v>
      </c>
      <c r="N28" s="3"/>
    </row>
    <row r="29" ht="25.9" customHeight="1" spans="1:14">
      <c r="A29" s="8"/>
      <c r="B29" s="3"/>
      <c r="C29" s="3"/>
      <c r="D29" s="9" t="s">
        <v>51</v>
      </c>
      <c r="E29" s="10"/>
      <c r="F29" s="10"/>
      <c r="G29" s="12">
        <v>680</v>
      </c>
      <c r="H29" s="3">
        <v>680</v>
      </c>
      <c r="I29" s="3">
        <v>2</v>
      </c>
      <c r="J29" s="3"/>
      <c r="K29" s="3">
        <v>2</v>
      </c>
      <c r="L29" s="3"/>
      <c r="M29" s="3"/>
      <c r="N29" s="3"/>
    </row>
    <row r="30" ht="30.6" customHeight="1" spans="1:14">
      <c r="A30" s="8"/>
      <c r="B30" s="3"/>
      <c r="C30" s="3"/>
      <c r="D30" s="9" t="s">
        <v>54</v>
      </c>
      <c r="E30" s="10"/>
      <c r="F30" s="10"/>
      <c r="G30" s="12">
        <v>500</v>
      </c>
      <c r="H30" s="3">
        <v>499.544473</v>
      </c>
      <c r="I30" s="3">
        <v>2</v>
      </c>
      <c r="J30" s="3"/>
      <c r="K30" s="3">
        <v>2</v>
      </c>
      <c r="L30" s="3"/>
      <c r="M30" s="3"/>
      <c r="N30" s="3"/>
    </row>
    <row r="31" ht="46.15" customHeight="1" spans="1:14">
      <c r="A31" s="8"/>
      <c r="B31" s="3"/>
      <c r="C31" s="3"/>
      <c r="D31" s="9" t="s">
        <v>57</v>
      </c>
      <c r="E31" s="9"/>
      <c r="F31" s="9"/>
      <c r="G31" s="12">
        <v>3000</v>
      </c>
      <c r="H31" s="3">
        <v>2661.498645</v>
      </c>
      <c r="I31" s="3">
        <v>2</v>
      </c>
      <c r="J31" s="3"/>
      <c r="K31" s="3">
        <v>1</v>
      </c>
      <c r="L31" s="3"/>
      <c r="M31" s="13"/>
      <c r="N31" s="13"/>
    </row>
    <row r="32" ht="39.6" customHeight="1" spans="1:14">
      <c r="A32" s="8"/>
      <c r="B32" s="3"/>
      <c r="C32" s="3"/>
      <c r="D32" s="9" t="s">
        <v>60</v>
      </c>
      <c r="E32" s="9"/>
      <c r="F32" s="9"/>
      <c r="G32" s="3">
        <v>2305.33</v>
      </c>
      <c r="H32" s="13">
        <v>1021.886701</v>
      </c>
      <c r="I32" s="3">
        <v>2</v>
      </c>
      <c r="J32" s="3"/>
      <c r="K32" s="3">
        <v>1</v>
      </c>
      <c r="L32" s="3"/>
      <c r="M32" s="13"/>
      <c r="N32" s="13"/>
    </row>
    <row r="33" ht="34.15" customHeight="1" spans="1:14">
      <c r="A33" s="8"/>
      <c r="B33" s="3" t="s">
        <v>73</v>
      </c>
      <c r="C33" s="3" t="s">
        <v>74</v>
      </c>
      <c r="D33" s="9" t="s">
        <v>75</v>
      </c>
      <c r="E33" s="9"/>
      <c r="F33" s="9"/>
      <c r="G33" s="10"/>
      <c r="H33" s="10"/>
      <c r="I33" s="3"/>
      <c r="J33" s="3"/>
      <c r="K33" s="3"/>
      <c r="L33" s="3"/>
      <c r="M33" s="3"/>
      <c r="N33" s="3"/>
    </row>
    <row r="34" ht="105" customHeight="1" spans="1:14">
      <c r="A34" s="8"/>
      <c r="B34" s="3"/>
      <c r="C34" s="3" t="s">
        <v>76</v>
      </c>
      <c r="D34" s="9" t="s">
        <v>77</v>
      </c>
      <c r="E34" s="9"/>
      <c r="F34" s="9"/>
      <c r="G34" s="10" t="s">
        <v>78</v>
      </c>
      <c r="H34" s="10" t="s">
        <v>79</v>
      </c>
      <c r="I34" s="3">
        <v>16</v>
      </c>
      <c r="J34" s="3"/>
      <c r="K34" s="3">
        <v>16</v>
      </c>
      <c r="L34" s="3"/>
      <c r="M34" s="3"/>
      <c r="N34" s="3"/>
    </row>
    <row r="35" ht="33.75" customHeight="1" spans="1:14">
      <c r="A35" s="8"/>
      <c r="B35" s="3"/>
      <c r="C35" s="3" t="s">
        <v>80</v>
      </c>
      <c r="D35" s="9" t="s">
        <v>75</v>
      </c>
      <c r="E35" s="9"/>
      <c r="F35" s="9"/>
      <c r="G35" s="10"/>
      <c r="H35" s="10"/>
      <c r="I35" s="3"/>
      <c r="J35" s="3"/>
      <c r="K35" s="3"/>
      <c r="L35" s="3"/>
      <c r="M35" s="3"/>
      <c r="N35" s="3"/>
    </row>
    <row r="36" ht="94.5" spans="1:14">
      <c r="A36" s="8"/>
      <c r="B36" s="3"/>
      <c r="C36" s="3" t="s">
        <v>81</v>
      </c>
      <c r="D36" s="9" t="s">
        <v>82</v>
      </c>
      <c r="E36" s="9"/>
      <c r="F36" s="9"/>
      <c r="G36" s="10" t="s">
        <v>83</v>
      </c>
      <c r="H36" s="10" t="s">
        <v>84</v>
      </c>
      <c r="I36" s="3">
        <v>16</v>
      </c>
      <c r="J36" s="3"/>
      <c r="K36" s="3">
        <v>16</v>
      </c>
      <c r="L36" s="3"/>
      <c r="M36" s="3"/>
      <c r="N36" s="3"/>
    </row>
    <row r="37" ht="51.75" customHeight="1" spans="1:14">
      <c r="A37" s="14"/>
      <c r="B37" s="3" t="s">
        <v>85</v>
      </c>
      <c r="C37" s="3" t="s">
        <v>86</v>
      </c>
      <c r="D37" s="9" t="s">
        <v>87</v>
      </c>
      <c r="E37" s="9"/>
      <c r="F37" s="9"/>
      <c r="G37" s="10" t="s">
        <v>88</v>
      </c>
      <c r="H37" s="10" t="s">
        <v>89</v>
      </c>
      <c r="I37" s="3">
        <v>16</v>
      </c>
      <c r="J37" s="3"/>
      <c r="K37" s="3">
        <v>16</v>
      </c>
      <c r="L37" s="3"/>
      <c r="M37" s="3"/>
      <c r="N37" s="3"/>
    </row>
    <row r="38" spans="1:14">
      <c r="A38" s="15" t="s">
        <v>90</v>
      </c>
      <c r="B38" s="15"/>
      <c r="C38" s="15"/>
      <c r="D38" s="16"/>
      <c r="E38" s="16"/>
      <c r="F38" s="16"/>
      <c r="G38" s="15"/>
      <c r="H38" s="15"/>
      <c r="I38" s="15">
        <v>100</v>
      </c>
      <c r="J38" s="15"/>
      <c r="K38" s="15">
        <f>SUM(K15:L37)</f>
        <v>94</v>
      </c>
      <c r="L38" s="15"/>
      <c r="M38" s="3"/>
      <c r="N38" s="3"/>
    </row>
    <row r="39" spans="1:14">
      <c r="A39" s="17"/>
      <c r="B39" s="17"/>
      <c r="C39" s="17"/>
      <c r="G39" s="17"/>
      <c r="H39" s="17"/>
      <c r="I39" s="17"/>
      <c r="J39" s="17"/>
      <c r="K39" s="17"/>
      <c r="L39" s="17"/>
      <c r="M39" s="17"/>
      <c r="N39" s="17"/>
    </row>
    <row r="40" ht="14.25" spans="1:8">
      <c r="A40" s="18" t="s">
        <v>91</v>
      </c>
      <c r="B40" s="19"/>
      <c r="C40" s="19"/>
      <c r="D40" s="19"/>
      <c r="E40" s="19"/>
      <c r="F40" s="19"/>
      <c r="G40" s="20"/>
      <c r="H40" s="21"/>
    </row>
  </sheetData>
  <mergeCells count="154">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A11:A12"/>
    <mergeCell ref="A13:A37"/>
    <mergeCell ref="B13:B14"/>
    <mergeCell ref="B15:B32"/>
    <mergeCell ref="B33:B36"/>
    <mergeCell ref="C13:C14"/>
    <mergeCell ref="C15:C22"/>
    <mergeCell ref="C25:C32"/>
    <mergeCell ref="I13:J14"/>
    <mergeCell ref="K13:L14"/>
    <mergeCell ref="M13:N14"/>
    <mergeCell ref="D13:F14"/>
  </mergeCells>
  <pageMargins left="0.708333333333333" right="0.708333333333333" top="0.747916666666667" bottom="0.747916666666667" header="0.314583333333333" footer="0.314583333333333"/>
  <pageSetup paperSize="9" fitToHeight="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无障碍专班</dc:creator>
  <cp:lastModifiedBy>CW001</cp:lastModifiedBy>
  <dcterms:created xsi:type="dcterms:W3CDTF">2021-03-01T07:31:00Z</dcterms:created>
  <cp:lastPrinted>2021-08-24T01:48:00Z</cp:lastPrinted>
  <dcterms:modified xsi:type="dcterms:W3CDTF">2021-08-24T02:15:56Z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