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朝阳区常态化院前医疗急救经费" sheetId="1" r:id="rId1"/>
  </sheets>
  <definedNames>
    <definedName name="_xlnm._FilterDatabase" localSheetId="0" hidden="1">朝阳区常态化院前医疗急救经费!$A$13:$N$32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<sst xmlns="http://schemas.openxmlformats.org/spreadsheetml/2006/main" count="72" uniqueCount="59">
  <si>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</si>
  <si>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</si>
  <si>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</si>
  <si>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</si>
  <si>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</si>
  <si>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</si>
  <si>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</si>
  <si>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</si>
  <si>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</si>
  <si>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</si>
  <si>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</si>
  <si>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</si>
  <si>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</si>
  <si>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</si>
  <si>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</si>
  <si>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</si>
  <si>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</si>
  <si>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</si>
  <si>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</si>
  <si>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</si>
  <si>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</si>
  <si>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</si>
  <si>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</si>
  <si>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</si>
  <si>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高碑店社区卫生服务中心朝阳区常态化院前医疗急救经费用于支付</t>
    </r>
    <r>
      <rPr>
        <sz val="9"/>
        <color theme="1"/>
        <rFont val="Times New Roman"/>
        <charset val="134"/>
      </rPr>
      <t>120</t>
    </r>
    <r>
      <rPr>
        <sz val="9"/>
        <color theme="1"/>
        <rFont val="宋体"/>
        <charset val="134"/>
      </rPr>
      <t>支出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</si>
  <si>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</si>
  <si>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</si>
  <si>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</si>
  <si>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</si>
  <si>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</si>
  <si>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</si>
  <si>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</si>
  <si>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</si>
  <si>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</si>
  <si>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</si>
  <si>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</si>
  <si>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朝阳区常态化院前医疗急救经费项目个数</t>
  </si>
  <si>
    <t>=</t>
  </si>
  <si>
    <t>个</t>
  </si>
  <si>
    <t>质量指标</t>
  </si>
  <si>
    <t>朝阳区常态化院前医疗急救经费项目完成率</t>
  </si>
  <si>
    <t>≥</t>
  </si>
  <si>
    <t>%</t>
  </si>
  <si>
    <t>时效指标</t>
  </si>
  <si>
    <t>朝阳区常态化院前医疗急救经费 项目时长</t>
  </si>
  <si>
    <t>年</t>
  </si>
  <si>
    <t>成本指标</t>
  </si>
  <si>
    <t>经济成本指标</t>
  </si>
  <si>
    <t>朝阳区常态化院前医疗急救经费项目成本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</si>
  <si>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</si>
  <si>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万元</t>
  </si>
  <si>
    <t>偏差原因：2024年度常态化院前急救我单位大力宣传，预期院前急救人员费用和120司机等成本增加，造成成本指标较高，后因节约成本实际支出未达到指标值。改进措施：今后加强成本预估合理设定年度指标。</t>
  </si>
  <si>
    <t>效益指标</t>
  </si>
  <si>
    <t>经济效益指标</t>
  </si>
  <si>
    <t>朝阳区常态化院前医疗急救经费 满足患者急求需求率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</si>
  <si>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</si>
  <si>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</si>
  <si>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朝阳区常态化院前医疗急救经费患者对院前急救满意度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</si>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</sst>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7" fontId="1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70" zoomScaleNormal="70" topLeftCell="A5" workbookViewId="0">
      <selection activeCell="O18" sqref="O18"/>
    </sheetView>
  </sheetViews>
  <sheetFormatPr defaultColWidth="8.87962962962963" defaultRowHeight="14.4"/>
  <cols>
    <col min="1" max="1" width="5.62962962962963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7.62962962962963" customWidth="1"/>
    <col min="13" max="13" width="10.8796296296296" customWidth="1"/>
    <col min="14" max="14" width="31.1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3.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35"/>
      <c r="J5" s="12" t="s">
        <v>7</v>
      </c>
      <c r="K5" s="13"/>
      <c r="L5" s="8" t="s">
        <v>8</v>
      </c>
      <c r="M5" s="9"/>
      <c r="N5" s="35"/>
    </row>
    <row r="6" ht="13.5" customHeight="1" spans="1:14">
      <c r="A6" s="10" t="s">
        <v>9</v>
      </c>
      <c r="B6" s="11"/>
      <c r="C6" s="12"/>
      <c r="D6" s="13"/>
      <c r="E6" s="12" t="s">
        <v>10</v>
      </c>
      <c r="F6" s="14"/>
      <c r="G6" s="13"/>
      <c r="H6" s="12" t="s">
        <v>11</v>
      </c>
      <c r="I6" s="13"/>
      <c r="J6" s="12" t="s">
        <v>12</v>
      </c>
      <c r="K6" s="13"/>
      <c r="L6" s="5" t="s">
        <v>13</v>
      </c>
      <c r="M6" s="5" t="s">
        <v>14</v>
      </c>
      <c r="N6" s="5" t="s">
        <v>15</v>
      </c>
    </row>
    <row r="7" ht="13.5" customHeight="1" spans="1:14">
      <c r="A7" s="11"/>
      <c r="B7" s="11"/>
      <c r="C7" s="15" t="s">
        <v>16</v>
      </c>
      <c r="D7" s="16"/>
      <c r="E7" s="17">
        <f>SUM(E8:G10)</f>
        <v>0</v>
      </c>
      <c r="F7" s="18"/>
      <c r="G7" s="19"/>
      <c r="H7" s="17">
        <f>SUM(H8:I10)</f>
        <v>67.099827</v>
      </c>
      <c r="I7" s="19"/>
      <c r="J7" s="17">
        <f>SUM(J8:K10)</f>
        <v>67.099827</v>
      </c>
      <c r="K7" s="19"/>
      <c r="L7" s="5">
        <v>10</v>
      </c>
      <c r="M7" s="36">
        <f>J7/H7</f>
        <v>1</v>
      </c>
      <c r="N7" s="37">
        <f>M7*10</f>
        <v>10</v>
      </c>
    </row>
    <row r="8" ht="13.5" customHeight="1" spans="1:14">
      <c r="A8" s="11"/>
      <c r="B8" s="11"/>
      <c r="C8" s="12" t="s">
        <v>17</v>
      </c>
      <c r="D8" s="13"/>
      <c r="E8" s="17">
        <v>0</v>
      </c>
      <c r="F8" s="18"/>
      <c r="G8" s="19"/>
      <c r="H8" s="7">
        <v>67.099827</v>
      </c>
      <c r="I8" s="7"/>
      <c r="J8" s="7">
        <v>67.099827</v>
      </c>
      <c r="K8" s="7"/>
      <c r="L8" s="38" t="s">
        <v>18</v>
      </c>
      <c r="M8" s="36">
        <f>J8/H8</f>
        <v>1</v>
      </c>
      <c r="N8" s="38" t="s">
        <v>18</v>
      </c>
    </row>
    <row r="9" ht="13.5" customHeight="1" spans="1:14">
      <c r="A9" s="11"/>
      <c r="B9" s="11"/>
      <c r="C9" s="20" t="s">
        <v>19</v>
      </c>
      <c r="D9" s="21"/>
      <c r="E9" s="17">
        <v>0</v>
      </c>
      <c r="F9" s="18"/>
      <c r="G9" s="19"/>
      <c r="H9" s="17">
        <v>0</v>
      </c>
      <c r="I9" s="19"/>
      <c r="J9" s="17">
        <v>0</v>
      </c>
      <c r="K9" s="19"/>
      <c r="L9" s="38" t="s">
        <v>18</v>
      </c>
      <c r="M9" s="38"/>
      <c r="N9" s="38" t="s">
        <v>18</v>
      </c>
    </row>
    <row r="10" ht="13.5" customHeight="1" spans="1:14">
      <c r="A10" s="11"/>
      <c r="B10" s="11"/>
      <c r="C10" s="12" t="s">
        <v>20</v>
      </c>
      <c r="D10" s="13"/>
      <c r="E10" s="17">
        <v>0</v>
      </c>
      <c r="F10" s="18"/>
      <c r="G10" s="19"/>
      <c r="H10" s="17">
        <v>0</v>
      </c>
      <c r="I10" s="19"/>
      <c r="J10" s="17">
        <v>0</v>
      </c>
      <c r="K10" s="19"/>
      <c r="L10" s="38" t="s">
        <v>18</v>
      </c>
      <c r="M10" s="38"/>
      <c r="N10" s="3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3" customHeight="1" spans="1:14">
      <c r="A12" s="5"/>
      <c r="B12" s="8" t="s">
        <v>24</v>
      </c>
      <c r="C12" s="9"/>
      <c r="D12" s="9"/>
      <c r="E12" s="9"/>
      <c r="F12" s="9"/>
      <c r="G12" s="9"/>
      <c r="H12" s="9"/>
      <c r="I12" s="35"/>
      <c r="J12" s="8" t="s">
        <v>24</v>
      </c>
      <c r="K12" s="9"/>
      <c r="L12" s="9"/>
      <c r="M12" s="9"/>
      <c r="N12" s="35"/>
    </row>
    <row r="13" ht="27" customHeight="1" spans="1:14">
      <c r="A13" s="10" t="s">
        <v>25</v>
      </c>
      <c r="B13" s="5" t="s">
        <v>26</v>
      </c>
      <c r="C13" s="5" t="s">
        <v>27</v>
      </c>
      <c r="D13" s="22" t="s">
        <v>28</v>
      </c>
      <c r="E13" s="5"/>
      <c r="F13" s="5"/>
      <c r="G13" s="5" t="s">
        <v>29</v>
      </c>
      <c r="H13" s="22" t="s">
        <v>30</v>
      </c>
      <c r="I13" s="22" t="s">
        <v>31</v>
      </c>
      <c r="J13" s="22" t="s">
        <v>32</v>
      </c>
      <c r="K13" s="12" t="s">
        <v>13</v>
      </c>
      <c r="L13" s="13"/>
      <c r="M13" s="22" t="s">
        <v>15</v>
      </c>
      <c r="N13" s="22" t="s">
        <v>33</v>
      </c>
    </row>
    <row r="14" ht="35.25" customHeight="1" spans="1:14">
      <c r="A14" s="11"/>
      <c r="B14" s="5" t="s">
        <v>34</v>
      </c>
      <c r="C14" s="5" t="s">
        <v>35</v>
      </c>
      <c r="D14" s="23" t="s">
        <v>36</v>
      </c>
      <c r="E14" s="24"/>
      <c r="F14" s="24"/>
      <c r="G14" s="25" t="s">
        <v>37</v>
      </c>
      <c r="H14" s="26">
        <v>1</v>
      </c>
      <c r="I14" s="39" t="s">
        <v>38</v>
      </c>
      <c r="J14" s="40">
        <v>1</v>
      </c>
      <c r="K14" s="40">
        <v>15</v>
      </c>
      <c r="L14" s="40"/>
      <c r="M14" s="37">
        <f t="shared" ref="M14:M19" si="0">K14</f>
        <v>15</v>
      </c>
      <c r="N14" s="38"/>
    </row>
    <row r="15" ht="35.25" customHeight="1" spans="1:14">
      <c r="A15" s="11"/>
      <c r="B15" s="5"/>
      <c r="C15" s="5" t="s">
        <v>39</v>
      </c>
      <c r="D15" s="23" t="s">
        <v>40</v>
      </c>
      <c r="E15" s="24"/>
      <c r="F15" s="24"/>
      <c r="G15" s="27" t="s">
        <v>41</v>
      </c>
      <c r="H15" s="28">
        <v>90</v>
      </c>
      <c r="I15" s="38" t="s">
        <v>42</v>
      </c>
      <c r="J15" s="41">
        <v>100</v>
      </c>
      <c r="K15" s="40">
        <v>15</v>
      </c>
      <c r="L15" s="40"/>
      <c r="M15" s="37">
        <f t="shared" si="0"/>
        <v>15</v>
      </c>
      <c r="N15" s="38"/>
    </row>
    <row r="16" ht="35.25" customHeight="1" spans="1:14">
      <c r="A16" s="11"/>
      <c r="B16" s="5"/>
      <c r="C16" s="5" t="s">
        <v>43</v>
      </c>
      <c r="D16" s="23" t="s">
        <v>44</v>
      </c>
      <c r="E16" s="24"/>
      <c r="F16" s="24"/>
      <c r="G16" s="27" t="s">
        <v>41</v>
      </c>
      <c r="H16" s="28">
        <v>5</v>
      </c>
      <c r="I16" s="39" t="s">
        <v>45</v>
      </c>
      <c r="J16" s="41">
        <v>5</v>
      </c>
      <c r="K16" s="40">
        <v>15</v>
      </c>
      <c r="L16" s="40"/>
      <c r="M16" s="37">
        <f t="shared" si="0"/>
        <v>15</v>
      </c>
      <c r="N16" s="38"/>
    </row>
    <row r="17" ht="72.95" customHeight="1" spans="1:14">
      <c r="A17" s="11"/>
      <c r="B17" s="29" t="s">
        <v>46</v>
      </c>
      <c r="C17" s="22" t="s">
        <v>47</v>
      </c>
      <c r="D17" s="23" t="s">
        <v>48</v>
      </c>
      <c r="E17" s="24"/>
      <c r="F17" s="24"/>
      <c r="G17" s="28" t="s">
        <v>49</v>
      </c>
      <c r="H17" s="28">
        <v>2500</v>
      </c>
      <c r="I17" s="39" t="s">
        <v>50</v>
      </c>
      <c r="J17" s="41">
        <v>67.099827</v>
      </c>
      <c r="K17" s="40">
        <v>15</v>
      </c>
      <c r="L17" s="40"/>
      <c r="M17" s="37">
        <v>10.5</v>
      </c>
      <c r="N17" s="39" t="s">
        <v>51</v>
      </c>
    </row>
    <row r="18" ht="35.25" customHeight="1" spans="1:14">
      <c r="A18" s="11"/>
      <c r="B18" s="5" t="s">
        <v>52</v>
      </c>
      <c r="C18" s="30" t="s">
        <v>53</v>
      </c>
      <c r="D18" s="23" t="s">
        <v>54</v>
      </c>
      <c r="E18" s="24"/>
      <c r="F18" s="24"/>
      <c r="G18" s="27" t="s">
        <v>41</v>
      </c>
      <c r="H18" s="28">
        <v>90</v>
      </c>
      <c r="I18" s="38" t="s">
        <v>42</v>
      </c>
      <c r="J18" s="41">
        <v>100</v>
      </c>
      <c r="K18" s="40">
        <v>20</v>
      </c>
      <c r="L18" s="40"/>
      <c r="M18" s="37">
        <f t="shared" si="0"/>
        <v>20</v>
      </c>
      <c r="N18" s="42"/>
    </row>
    <row r="19" ht="35.25" customHeight="1" spans="1:14">
      <c r="A19" s="11"/>
      <c r="B19" s="30" t="s">
        <v>55</v>
      </c>
      <c r="C19" s="5" t="s">
        <v>56</v>
      </c>
      <c r="D19" s="23" t="s">
        <v>57</v>
      </c>
      <c r="E19" s="24"/>
      <c r="F19" s="24"/>
      <c r="G19" s="27" t="s">
        <v>41</v>
      </c>
      <c r="H19" s="28">
        <v>95</v>
      </c>
      <c r="I19" s="38" t="s">
        <v>42</v>
      </c>
      <c r="J19" s="41">
        <v>100</v>
      </c>
      <c r="K19" s="40">
        <v>10</v>
      </c>
      <c r="L19" s="40"/>
      <c r="M19" s="37">
        <f t="shared" si="0"/>
        <v>10</v>
      </c>
      <c r="N19" s="38"/>
    </row>
    <row r="20" spans="1:14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43">
        <f>SUM(M14:M19)+N7</f>
        <v>95.5</v>
      </c>
      <c r="N20" s="42"/>
    </row>
    <row r="21" ht="14.25" customHeight="1" spans="1:14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ht="13.5" customHeight="1" spans="1:14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ht="13.5" customHeight="1" spans="1:14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ht="13.5" customHeight="1" spans="1:14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ht="13.5" customHeight="1" spans="1:14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ht="13.5" customHeight="1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ht="13.5" customHeight="1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ht="13.5" customHeight="1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32.75" customHeight="1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朝阳区常态化院前医疗急救经费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2025-01-21T08:48:00Z</dcterms:created>
  <cp:lastPrinted>2025-02-10T00:48:00Z</cp:lastPrinted>
  <dcterms:modified xsi:type="dcterms:W3CDTF">2025-09-09T06:11:34Z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1D995D7536FB475AA056F7721E7A0607_13</vt:lpwstr>
  </property>
  <property fmtid="{D5CDD505-2E9C-101B-9397-08002B2CF9AE}" pid="3" name="KSOProductBuildVer">
    <vt:lpwstr>2052-12.1.0.22529</vt:lpwstr>
  </property>
</Properties>
</file>