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3040" windowHeight="9180"/>
  </bookViews>
  <sheets>
    <sheet name="援派人才经费" sheetId="1" r:id="rId1"/>
  </sheets>
  <definedNames>
    <definedName name="_xlnm._FilterDatabase" localSheetId="0" hidden="1">援派人才经费!$A$13:$N$32</definedName>
    <definedName name="_xlnm.Print_Area" localSheetId="0">援派人才经费!$A$1:$N$32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<sst xmlns="http://schemas.openxmlformats.org/spreadsheetml/2006/main" count="72" uniqueCount="60">
  <si>
    <t>附件2</t>
  </si>
  <si>
    <t>项目支出绩效自评表</t>
  </si>
  <si>
    <t>（2024年度）</t>
  </si>
  <si>
    <t>项目名称</t>
  </si>
  <si>
    <t>援派人才经费</t>
  </si>
  <si>
    <t>主管部门</t>
  </si>
  <si>
    <t>北京市朝阳区卫生健康委员会</t>
  </si>
  <si>
    <t>实施单位</t>
  </si>
  <si>
    <t>北京市朝阳区高碑店社区卫生服务中心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</si>
  <si>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</si>
  <si>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</si>
  <si>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</si>
  <si>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</si>
  <si>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</si>
  <si>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</si>
  <si>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</si>
  <si>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</si>
  <si>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</si>
  <si>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</si>
  <si>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</si>
  <si>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</si>
  <si>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</si>
  <si>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</si>
  <si>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</si>
  <si>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2022年度援派人才经费</t>
  </si>
  <si>
    <r>
      <rPr>
        <sz val="9"/>
        <color theme="1"/>
        <rFont val="Times New Roman"/>
        <charset val="134"/>
      </rPr>
      <t>2022</t>
    </r>
    <r>
      <rPr>
        <sz val="9"/>
        <color theme="1"/>
        <rFont val="宋体"/>
        <charset val="134"/>
      </rPr>
      <t>年度援派人才经费用于援派人员支出</t>
    </r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</si>
  <si>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</si>
  <si>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</si>
  <si>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</si>
  <si>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</si>
  <si>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</si>
  <si>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</si>
  <si>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</si>
  <si>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</si>
  <si>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</si>
  <si>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</si>
  <si>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</si>
  <si>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援派人才经费补助项目个数</t>
  </si>
  <si>
    <t>=</t>
  </si>
  <si>
    <t>项</t>
  </si>
  <si>
    <t>质量指标</t>
  </si>
  <si>
    <t>援派人才经费补助援派人才质量</t>
  </si>
  <si>
    <t>≥</t>
  </si>
  <si>
    <t>%</t>
  </si>
  <si>
    <t>时效指标</t>
  </si>
  <si>
    <t>援派人才经费补助项目时间</t>
  </si>
  <si>
    <r>
      <rPr>
        <b/>
        <sz val="9"/>
        <color rgb="FF000000"/>
        <rFont val="宋体"/>
        <charset val="134"/>
      </rPr>
      <t>≤</t>
    </r>
  </si>
  <si>
    <t>年</t>
  </si>
  <si>
    <t>成本指标</t>
  </si>
  <si>
    <t>经济成本指标</t>
  </si>
  <si>
    <t>援派人才经费补助项目支出总成本</t>
  </si>
  <si>
    <t>万元</t>
  </si>
  <si>
    <t>偏差原因：2024年我单位预计援派人员增加，造成2024年援派人才经费补助人员成本增加。后因节约成本实际支出未达到指标值。改进措施：今后加强成本预估合理设定年度指标。</t>
  </si>
  <si>
    <t>效益指标</t>
  </si>
  <si>
    <t>社会效益指标</t>
  </si>
  <si>
    <t>援派人才经费补助援派人才达到援助社会效用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</si>
  <si>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</si>
  <si>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</si>
  <si>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援派人才经费补助援派人才服务满意度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</si>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</sst>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0_ "/>
    <numFmt numFmtId="177" formatCode="0.00_ "/>
  </numFmts>
  <fonts count="3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宋体"/>
      <charset val="134"/>
    </font>
    <font>
      <b/>
      <sz val="9"/>
      <color rgb="FF000000"/>
      <name val="Times New Roman"/>
      <charset val="134"/>
    </font>
    <font>
      <b/>
      <sz val="9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9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9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4" borderId="9" applyNumberFormat="0" applyAlignment="0" applyProtection="0">
      <alignment vertical="center"/>
    </xf>
    <xf numFmtId="0" fontId="26" fillId="5" borderId="11" applyNumberFormat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4" fillId="0" borderId="0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justify" vertical="center" wrapText="1"/>
    </xf>
    <xf numFmtId="176" fontId="7" fillId="0" borderId="2" xfId="0" applyNumberFormat="1" applyFont="1" applyBorder="1" applyAlignment="1">
      <alignment horizontal="center" vertical="center" wrapText="1"/>
    </xf>
    <xf numFmtId="176" fontId="7" fillId="0" borderId="3" xfId="0" applyNumberFormat="1" applyFont="1" applyBorder="1" applyAlignment="1">
      <alignment horizontal="center" vertical="center" wrapText="1"/>
    </xf>
    <xf numFmtId="176" fontId="7" fillId="0" borderId="4" xfId="0" applyNumberFormat="1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top" wrapText="1"/>
    </xf>
    <xf numFmtId="0" fontId="10" fillId="0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9" fontId="10" fillId="0" borderId="1" xfId="0" applyNumberFormat="1" applyFont="1" applyBorder="1" applyAlignment="1">
      <alignment horizontal="left" vertical="center" wrapText="1"/>
    </xf>
    <xf numFmtId="0" fontId="11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1" xfId="0" applyNumberFormat="1" applyFont="1" applyBorder="1" applyAlignment="1">
      <alignment vertical="center" wrapText="1"/>
    </xf>
    <xf numFmtId="0" fontId="13" fillId="0" borderId="1" xfId="0" applyNumberFormat="1" applyFont="1" applyBorder="1" applyAlignment="1">
      <alignment vertical="center" wrapText="1"/>
    </xf>
    <xf numFmtId="10" fontId="7" fillId="0" borderId="1" xfId="0" applyNumberFormat="1" applyFont="1" applyBorder="1" applyAlignment="1">
      <alignment horizontal="center" vertical="center" wrapText="1"/>
    </xf>
    <xf numFmtId="177" fontId="7" fillId="0" borderId="1" xfId="0" applyNumberFormat="1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 applyProtection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177" fontId="14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N32"/>
  <sheetViews>
    <sheetView tabSelected="1" topLeftCell="A16" workbookViewId="0">
      <selection activeCell="A22" sqref="A22:N32"/>
    </sheetView>
  </sheetViews>
  <sheetFormatPr defaultColWidth="8.87962962962963" defaultRowHeight="14.4"/>
  <cols>
    <col min="1" max="1" width="4.25" customWidth="1"/>
    <col min="2" max="2" width="8.12962962962963" customWidth="1"/>
    <col min="3" max="3" width="7.25" customWidth="1"/>
    <col min="4" max="4" width="8.37962962962963" customWidth="1"/>
    <col min="5" max="5" width="9"/>
    <col min="6" max="6" width="1.62962962962963" customWidth="1"/>
    <col min="7" max="7" width="6.25" customWidth="1"/>
    <col min="8" max="9" width="6.12962962962963" customWidth="1"/>
    <col min="10" max="10" width="9.75" customWidth="1"/>
    <col min="11" max="11" width="2.25" customWidth="1"/>
    <col min="12" max="12" width="4" customWidth="1"/>
    <col min="13" max="13" width="9.25" customWidth="1"/>
    <col min="14" max="14" width="32.75" customWidth="1"/>
  </cols>
  <sheetData>
    <row r="1" ht="13.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0.2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4.25" customHeight="1" spans="1:14">
      <c r="A3" s="3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3.5" customHeight="1" spans="1:14">
      <c r="A4" s="5" t="s">
        <v>3</v>
      </c>
      <c r="B4" s="5"/>
      <c r="C4" s="6" t="s">
        <v>4</v>
      </c>
      <c r="D4" s="7"/>
      <c r="E4" s="7"/>
      <c r="F4" s="7"/>
      <c r="G4" s="7"/>
      <c r="H4" s="7"/>
      <c r="I4" s="7"/>
      <c r="J4" s="7"/>
      <c r="K4" s="7"/>
      <c r="L4" s="7"/>
      <c r="M4" s="7"/>
      <c r="N4" s="7"/>
    </row>
    <row r="5" ht="26.25" customHeight="1" spans="1:14">
      <c r="A5" s="5" t="s">
        <v>5</v>
      </c>
      <c r="B5" s="5"/>
      <c r="C5" s="8" t="s">
        <v>6</v>
      </c>
      <c r="D5" s="8"/>
      <c r="E5" s="8"/>
      <c r="F5" s="8"/>
      <c r="G5" s="8"/>
      <c r="H5" s="8"/>
      <c r="I5" s="8"/>
      <c r="J5" s="5" t="s">
        <v>7</v>
      </c>
      <c r="K5" s="5"/>
      <c r="L5" s="8" t="s">
        <v>8</v>
      </c>
      <c r="M5" s="8"/>
      <c r="N5" s="8"/>
    </row>
    <row r="6" ht="13.5" customHeight="1" spans="1:14">
      <c r="A6" s="9" t="s">
        <v>9</v>
      </c>
      <c r="B6" s="10"/>
      <c r="C6" s="5"/>
      <c r="D6" s="5"/>
      <c r="E6" s="11" t="s">
        <v>10</v>
      </c>
      <c r="F6" s="12"/>
      <c r="G6" s="13"/>
      <c r="H6" s="11" t="s">
        <v>11</v>
      </c>
      <c r="I6" s="13"/>
      <c r="J6" s="5" t="s">
        <v>12</v>
      </c>
      <c r="K6" s="5"/>
      <c r="L6" s="5" t="s">
        <v>13</v>
      </c>
      <c r="M6" s="5" t="s">
        <v>14</v>
      </c>
      <c r="N6" s="5" t="s">
        <v>15</v>
      </c>
    </row>
    <row r="7" ht="13.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1.05</v>
      </c>
      <c r="I7" s="17"/>
      <c r="J7" s="15">
        <f>SUM(J8:K10)</f>
        <v>1.05</v>
      </c>
      <c r="K7" s="17"/>
      <c r="L7" s="5">
        <v>10</v>
      </c>
      <c r="M7" s="32">
        <f>J7/H7</f>
        <v>1</v>
      </c>
      <c r="N7" s="33">
        <f>M7*10</f>
        <v>10</v>
      </c>
    </row>
    <row r="8" ht="13.5" customHeight="1" spans="1:14">
      <c r="A8" s="10"/>
      <c r="B8" s="10"/>
      <c r="C8" s="5" t="s">
        <v>17</v>
      </c>
      <c r="D8" s="5"/>
      <c r="E8" s="15">
        <v>0</v>
      </c>
      <c r="F8" s="16"/>
      <c r="G8" s="17"/>
      <c r="H8" s="7">
        <v>1.05</v>
      </c>
      <c r="I8" s="7"/>
      <c r="J8" s="7">
        <v>1.05</v>
      </c>
      <c r="K8" s="7"/>
      <c r="L8" s="8" t="s">
        <v>18</v>
      </c>
      <c r="M8" s="32">
        <f>J8/H8</f>
        <v>1</v>
      </c>
      <c r="N8" s="8" t="s">
        <v>18</v>
      </c>
    </row>
    <row r="9" ht="13.5" customHeight="1" spans="1:14">
      <c r="A9" s="10"/>
      <c r="B9" s="10"/>
      <c r="C9" s="18" t="s">
        <v>19</v>
      </c>
      <c r="D9" s="18"/>
      <c r="E9" s="15">
        <v>0</v>
      </c>
      <c r="F9" s="16"/>
      <c r="G9" s="17"/>
      <c r="H9" s="15">
        <v>0</v>
      </c>
      <c r="I9" s="17"/>
      <c r="J9" s="34">
        <v>0</v>
      </c>
      <c r="K9" s="34"/>
      <c r="L9" s="8" t="s">
        <v>18</v>
      </c>
      <c r="M9" s="8"/>
      <c r="N9" s="8" t="s">
        <v>18</v>
      </c>
    </row>
    <row r="10" ht="13.5" customHeight="1" spans="1:14">
      <c r="A10" s="10"/>
      <c r="B10" s="10"/>
      <c r="C10" s="5" t="s">
        <v>20</v>
      </c>
      <c r="D10" s="5"/>
      <c r="E10" s="15">
        <v>0</v>
      </c>
      <c r="F10" s="16"/>
      <c r="G10" s="17"/>
      <c r="H10" s="15">
        <v>0</v>
      </c>
      <c r="I10" s="17"/>
      <c r="J10" s="34">
        <v>0</v>
      </c>
      <c r="K10" s="34"/>
      <c r="L10" s="8" t="s">
        <v>18</v>
      </c>
      <c r="M10" s="8"/>
      <c r="N10" s="8" t="s">
        <v>18</v>
      </c>
    </row>
    <row r="11" ht="13.5" customHeight="1" spans="1:14">
      <c r="A11" s="5" t="s">
        <v>21</v>
      </c>
      <c r="B11" s="5" t="s">
        <v>22</v>
      </c>
      <c r="C11" s="5"/>
      <c r="D11" s="5"/>
      <c r="E11" s="5"/>
      <c r="F11" s="5"/>
      <c r="G11" s="5"/>
      <c r="H11" s="5"/>
      <c r="I11" s="5"/>
      <c r="J11" s="5" t="s">
        <v>23</v>
      </c>
      <c r="K11" s="5"/>
      <c r="L11" s="5"/>
      <c r="M11" s="5"/>
      <c r="N11" s="5"/>
    </row>
    <row r="12" ht="13.5" customHeight="1" spans="1:14">
      <c r="A12" s="5"/>
      <c r="B12" s="8" t="s">
        <v>24</v>
      </c>
      <c r="C12" s="8"/>
      <c r="D12" s="8"/>
      <c r="E12" s="8"/>
      <c r="F12" s="8"/>
      <c r="G12" s="8"/>
      <c r="H12" s="8"/>
      <c r="I12" s="8"/>
      <c r="J12" s="8" t="s">
        <v>25</v>
      </c>
      <c r="K12" s="8"/>
      <c r="L12" s="8"/>
      <c r="M12" s="8"/>
      <c r="N12" s="8"/>
    </row>
    <row r="13" ht="24" customHeight="1" spans="1:14">
      <c r="A13" s="9" t="s">
        <v>26</v>
      </c>
      <c r="B13" s="5" t="s">
        <v>27</v>
      </c>
      <c r="C13" s="5" t="s">
        <v>28</v>
      </c>
      <c r="D13" s="19" t="s">
        <v>29</v>
      </c>
      <c r="E13" s="5"/>
      <c r="F13" s="5"/>
      <c r="G13" s="5" t="s">
        <v>30</v>
      </c>
      <c r="H13" s="19" t="s">
        <v>31</v>
      </c>
      <c r="I13" s="19" t="s">
        <v>32</v>
      </c>
      <c r="J13" s="19" t="s">
        <v>33</v>
      </c>
      <c r="K13" s="5" t="s">
        <v>13</v>
      </c>
      <c r="L13" s="5"/>
      <c r="M13" s="19" t="s">
        <v>15</v>
      </c>
      <c r="N13" s="19" t="s">
        <v>34</v>
      </c>
    </row>
    <row r="14" ht="40.5" customHeight="1" spans="1:14">
      <c r="A14" s="10"/>
      <c r="B14" s="5" t="s">
        <v>35</v>
      </c>
      <c r="C14" s="5" t="s">
        <v>36</v>
      </c>
      <c r="D14" s="20" t="s">
        <v>37</v>
      </c>
      <c r="E14" s="21"/>
      <c r="F14" s="21"/>
      <c r="G14" s="22" t="s">
        <v>38</v>
      </c>
      <c r="H14" s="22">
        <v>1</v>
      </c>
      <c r="I14" s="35" t="s">
        <v>39</v>
      </c>
      <c r="J14" s="36">
        <v>1</v>
      </c>
      <c r="K14" s="36">
        <v>15</v>
      </c>
      <c r="L14" s="36"/>
      <c r="M14" s="33">
        <v>15</v>
      </c>
      <c r="N14" s="8"/>
    </row>
    <row r="15" ht="40.5" customHeight="1" spans="1:14">
      <c r="A15" s="10"/>
      <c r="B15" s="5"/>
      <c r="C15" s="5" t="s">
        <v>40</v>
      </c>
      <c r="D15" s="20" t="s">
        <v>41</v>
      </c>
      <c r="E15" s="21"/>
      <c r="F15" s="21"/>
      <c r="G15" s="23" t="s">
        <v>42</v>
      </c>
      <c r="H15" s="24">
        <v>0.9</v>
      </c>
      <c r="I15" s="8" t="s">
        <v>43</v>
      </c>
      <c r="J15" s="37">
        <v>100</v>
      </c>
      <c r="K15" s="36">
        <v>15</v>
      </c>
      <c r="L15" s="36"/>
      <c r="M15" s="33">
        <v>15</v>
      </c>
      <c r="N15" s="8"/>
    </row>
    <row r="16" ht="40.5" customHeight="1" spans="1:14">
      <c r="A16" s="10"/>
      <c r="B16" s="5"/>
      <c r="C16" s="5" t="s">
        <v>44</v>
      </c>
      <c r="D16" s="20" t="s">
        <v>45</v>
      </c>
      <c r="E16" s="21"/>
      <c r="F16" s="21"/>
      <c r="G16" s="23" t="s">
        <v>46</v>
      </c>
      <c r="H16" s="22">
        <v>1</v>
      </c>
      <c r="I16" s="35" t="s">
        <v>47</v>
      </c>
      <c r="J16" s="37">
        <v>1</v>
      </c>
      <c r="K16" s="36">
        <v>15</v>
      </c>
      <c r="L16" s="36"/>
      <c r="M16" s="33">
        <v>15</v>
      </c>
      <c r="N16" s="8"/>
    </row>
    <row r="17" ht="77.1" customHeight="1" spans="1:14">
      <c r="A17" s="10"/>
      <c r="B17" s="25" t="s">
        <v>48</v>
      </c>
      <c r="C17" s="19" t="s">
        <v>49</v>
      </c>
      <c r="D17" s="20" t="s">
        <v>50</v>
      </c>
      <c r="E17" s="21"/>
      <c r="F17" s="21"/>
      <c r="G17" s="23" t="s">
        <v>46</v>
      </c>
      <c r="H17" s="22">
        <v>50</v>
      </c>
      <c r="I17" s="35" t="s">
        <v>51</v>
      </c>
      <c r="J17" s="36">
        <v>1.05</v>
      </c>
      <c r="K17" s="36">
        <v>15</v>
      </c>
      <c r="L17" s="36"/>
      <c r="M17" s="33">
        <v>10.5</v>
      </c>
      <c r="N17" s="35" t="s">
        <v>52</v>
      </c>
    </row>
    <row r="18" ht="40.5" customHeight="1" spans="1:14">
      <c r="A18" s="10"/>
      <c r="B18" s="19" t="s">
        <v>53</v>
      </c>
      <c r="C18" s="26" t="s">
        <v>54</v>
      </c>
      <c r="D18" s="20" t="s">
        <v>55</v>
      </c>
      <c r="E18" s="21"/>
      <c r="F18" s="21"/>
      <c r="G18" s="23" t="s">
        <v>42</v>
      </c>
      <c r="H18" s="24">
        <v>0.9</v>
      </c>
      <c r="I18" s="8" t="s">
        <v>43</v>
      </c>
      <c r="J18" s="38">
        <v>100</v>
      </c>
      <c r="K18" s="36">
        <v>20</v>
      </c>
      <c r="L18" s="36"/>
      <c r="M18" s="33">
        <v>20</v>
      </c>
      <c r="N18" s="8"/>
    </row>
    <row r="19" ht="40.5" customHeight="1" spans="1:14">
      <c r="A19" s="10"/>
      <c r="B19" s="26" t="s">
        <v>56</v>
      </c>
      <c r="C19" s="5" t="s">
        <v>57</v>
      </c>
      <c r="D19" s="20" t="s">
        <v>58</v>
      </c>
      <c r="E19" s="21"/>
      <c r="F19" s="21"/>
      <c r="G19" s="23" t="s">
        <v>42</v>
      </c>
      <c r="H19" s="24">
        <v>0.9</v>
      </c>
      <c r="I19" s="8" t="s">
        <v>43</v>
      </c>
      <c r="J19" s="37">
        <v>100</v>
      </c>
      <c r="K19" s="36">
        <v>10</v>
      </c>
      <c r="L19" s="36"/>
      <c r="M19" s="33">
        <v>10</v>
      </c>
      <c r="N19" s="8"/>
    </row>
    <row r="20" spans="1:14">
      <c r="A20" s="27" t="s">
        <v>59</v>
      </c>
      <c r="B20" s="27"/>
      <c r="C20" s="27"/>
      <c r="D20" s="27"/>
      <c r="E20" s="27"/>
      <c r="F20" s="27"/>
      <c r="G20" s="27"/>
      <c r="H20" s="27"/>
      <c r="I20" s="27"/>
      <c r="J20" s="27"/>
      <c r="K20" s="27">
        <v>100</v>
      </c>
      <c r="L20" s="27"/>
      <c r="M20" s="39">
        <f>SUM(M14:M19)+N7</f>
        <v>95.5</v>
      </c>
      <c r="N20" s="40"/>
    </row>
    <row r="21" ht="14.25" customHeight="1" spans="1:14">
      <c r="A21" s="28"/>
      <c r="B21" s="29"/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</row>
    <row r="22" ht="13.5" customHeight="1" spans="1:14">
      <c r="A22" s="30"/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</row>
    <row r="23" ht="13.5" customHeight="1" spans="1:14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</row>
    <row r="24" ht="13.5" customHeight="1" spans="1:14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</row>
    <row r="25" ht="13.5" customHeight="1" spans="1:14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</row>
    <row r="26" ht="13.5" customHeight="1" spans="1:14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</row>
    <row r="27" ht="13.5" customHeight="1" spans="1:14">
      <c r="A27" s="31"/>
      <c r="B27" s="31"/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</row>
    <row r="28" ht="13.5" customHeight="1" spans="1:14">
      <c r="A28" s="31"/>
      <c r="B28" s="31"/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</row>
    <row r="29" spans="1:14">
      <c r="A29" s="31"/>
      <c r="B29" s="31"/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</row>
    <row r="30" spans="1:14">
      <c r="A30" s="31"/>
      <c r="B30" s="31"/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</row>
    <row r="31" spans="1:14">
      <c r="A31" s="31"/>
      <c r="B31" s="31"/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</row>
    <row r="32" ht="93.75" customHeight="1" spans="1:14">
      <c r="A32" s="31"/>
      <c r="B32" s="31"/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</row>
  </sheetData>
  <autoFilter xmlns:etc="http://www.wps.cn/officeDocument/2017/etCustomData" ref="A13:N32" etc:filterBottomFollowUsedRange="0">
    <extLst/>
  </autoFilter>
  <mergeCells count="55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  <mergeCell ref="A22:N32"/>
  </mergeCells>
  <pageMargins left="0.75" right="0.75" top="1" bottom="1" header="0.5" footer="0.5"/>
  <pageSetup paperSize="9" scale="8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援派人才经费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李慧娟</cp:lastModifiedBy>
  <dcterms:created xsi:type="dcterms:W3CDTF">2025-01-21T08:34:00Z</dcterms:created>
  <cp:lastPrinted>2025-03-10T04:01:00Z</cp:lastPrinted>
  <dcterms:modified xsi:type="dcterms:W3CDTF">2025-09-09T06:12:49Z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EDE85F124D9E4BB5A340B7B8AE305542_11</vt:lpwstr>
  </property>
  <property fmtid="{D5CDD505-2E9C-101B-9397-08002B2CF9AE}" pid="3" name="KSOProductBuildVer">
    <vt:lpwstr>2052-12.1.0.22529</vt:lpwstr>
  </property>
</Properties>
</file>