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朝阳区常态化院前医疗急救经费" sheetId="1" r:id="rId1"/>
  </sheets>
  <definedNames>
    <definedName name="_xlnm._FilterDatabase" localSheetId="0" hidden="1">朝阳区常态化院前医疗急救经费!$A$13:$N$32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<sst xmlns="http://schemas.openxmlformats.org/spreadsheetml/2006/main" count="72" uniqueCount="59">
  <si>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</si>
  <si>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</si>
  <si>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</si>
  <si>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</si>
  <si>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从业人员健康检查费用减免工作经费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</si>
  <si>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</si>
  <si>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</si>
  <si>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</si>
  <si>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</si>
  <si>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</si>
  <si>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</si>
  <si>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</si>
  <si>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</si>
  <si>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</si>
  <si>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</si>
  <si>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</si>
  <si>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</si>
  <si>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</si>
  <si>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</si>
  <si>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</si>
  <si>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</si>
  <si>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</si>
  <si>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</si>
  <si>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</si>
  <si>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北京市朝阳区高碑店社区卫生服务中心为辖区内居民用于</t>
    </r>
    <r>
      <rPr>
        <sz val="9"/>
        <color theme="1"/>
        <rFont val="Times New Roman"/>
        <charset val="134"/>
      </rPr>
      <t>3+3</t>
    </r>
    <r>
      <rPr>
        <sz val="9"/>
        <color theme="1"/>
        <rFont val="宋体"/>
        <charset val="134"/>
      </rPr>
      <t>名医传承工作站、中医药文化传播体系建设、北京名中医身边工程、中医药文化体验馆远普维护等中医药工作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</si>
  <si>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</si>
  <si>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</si>
  <si>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</si>
  <si>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</si>
  <si>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</si>
  <si>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</si>
  <si>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</si>
  <si>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</si>
  <si>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</si>
  <si>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</si>
  <si>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</si>
  <si>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从业人员健康检查费用减免工作经费项目数量</t>
  </si>
  <si>
    <t>=</t>
  </si>
  <si>
    <t>项</t>
  </si>
  <si>
    <t>质量指标</t>
  </si>
  <si>
    <t>从业人员健康检查费用减免工作经费项目支付完成率</t>
  </si>
  <si>
    <t>≥</t>
  </si>
  <si>
    <t>%</t>
  </si>
  <si>
    <t>时效指标</t>
  </si>
  <si>
    <t>从业人员健康检查费用减免工作经费项目时长</t>
  </si>
  <si>
    <t>年</t>
  </si>
  <si>
    <t>成本指标</t>
  </si>
  <si>
    <t>经济成本指标</t>
  </si>
  <si>
    <t>从业人员健康检查费用减免工作经费资金成本</t>
  </si>
  <si>
    <t>≤</t>
  </si>
  <si>
    <t>万元</t>
  </si>
  <si>
    <t>偏差原因：2024年度从业人员健康检查力度增加，预期增加健康检查卫材成本等，造成成本指标较高，后因节约成本实际支出未达到指标值。改进措施：今后加强成本预估合理设定年度指标。</t>
  </si>
  <si>
    <t>效益指标</t>
  </si>
  <si>
    <t>经济效益指标</t>
  </si>
  <si>
    <t>从业人员健康检查费用减免工作经费拓展中医文化，满足患者需求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</si>
  <si>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</si>
  <si>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</si>
  <si>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从业人员健康检查费用减免工作经费患者对中医满意度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</si>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</sst>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8" workbookViewId="0">
      <selection activeCell="I36" sqref="I36"/>
    </sheetView>
  </sheetViews>
  <sheetFormatPr defaultColWidth="7.12962962962963" defaultRowHeight="14.4"/>
  <cols>
    <col min="4" max="4" width="9.62962962962963" customWidth="1"/>
    <col min="5" max="5" width="6" customWidth="1"/>
    <col min="10" max="10" width="8.12962962962963"/>
    <col min="14" max="14" width="28.7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7.75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31" t="s">
        <v>8</v>
      </c>
      <c r="M5" s="32"/>
      <c r="N5" s="33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7.196567</v>
      </c>
      <c r="I7" s="17"/>
      <c r="J7" s="15">
        <f>SUM(J8:K10)</f>
        <v>7.196567</v>
      </c>
      <c r="K7" s="17"/>
      <c r="L7" s="5">
        <v>10</v>
      </c>
      <c r="M7" s="34">
        <f>J7/H7</f>
        <v>1</v>
      </c>
      <c r="N7" s="35">
        <f>M7*10</f>
        <v>10</v>
      </c>
    </row>
    <row r="8" ht="13.5" customHeight="1" spans="1:14">
      <c r="A8" s="10"/>
      <c r="B8" s="10"/>
      <c r="C8" s="5" t="s">
        <v>17</v>
      </c>
      <c r="D8" s="5"/>
      <c r="E8" s="15">
        <v>0</v>
      </c>
      <c r="F8" s="16"/>
      <c r="G8" s="17"/>
      <c r="H8" s="7">
        <v>7.196567</v>
      </c>
      <c r="I8" s="7"/>
      <c r="J8" s="7">
        <v>7.196567</v>
      </c>
      <c r="K8" s="7"/>
      <c r="L8" s="8" t="s">
        <v>18</v>
      </c>
      <c r="M8" s="34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6">
        <v>0</v>
      </c>
      <c r="K9" s="36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6">
        <v>0</v>
      </c>
      <c r="K10" s="36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60.7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60" customHeight="1" spans="1:14">
      <c r="A13" s="9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45" customHeight="1" spans="1:14">
      <c r="A14" s="10"/>
      <c r="B14" s="5" t="s">
        <v>34</v>
      </c>
      <c r="C14" s="5" t="s">
        <v>35</v>
      </c>
      <c r="D14" s="20" t="s">
        <v>36</v>
      </c>
      <c r="E14" s="21"/>
      <c r="F14" s="21"/>
      <c r="G14" s="22" t="s">
        <v>37</v>
      </c>
      <c r="H14" s="22">
        <v>1</v>
      </c>
      <c r="I14" s="37" t="s">
        <v>38</v>
      </c>
      <c r="J14" s="7">
        <v>1</v>
      </c>
      <c r="K14" s="7">
        <v>15</v>
      </c>
      <c r="L14" s="7"/>
      <c r="M14" s="35">
        <v>15</v>
      </c>
      <c r="N14" s="8"/>
    </row>
    <row r="15" ht="45" customHeight="1" spans="1:14">
      <c r="A15" s="10"/>
      <c r="B15" s="5"/>
      <c r="C15" s="5" t="s">
        <v>39</v>
      </c>
      <c r="D15" s="20" t="s">
        <v>40</v>
      </c>
      <c r="E15" s="21"/>
      <c r="F15" s="21"/>
      <c r="G15" s="23" t="s">
        <v>41</v>
      </c>
      <c r="H15" s="22">
        <v>90</v>
      </c>
      <c r="I15" s="8" t="s">
        <v>42</v>
      </c>
      <c r="J15" s="38">
        <v>100</v>
      </c>
      <c r="K15" s="7">
        <v>15</v>
      </c>
      <c r="L15" s="7"/>
      <c r="M15" s="35">
        <v>15</v>
      </c>
      <c r="N15" s="8"/>
    </row>
    <row r="16" ht="45" customHeight="1" spans="1:14">
      <c r="A16" s="10"/>
      <c r="B16" s="5"/>
      <c r="C16" s="5" t="s">
        <v>43</v>
      </c>
      <c r="D16" s="20" t="s">
        <v>44</v>
      </c>
      <c r="E16" s="21"/>
      <c r="F16" s="21"/>
      <c r="G16" s="22" t="s">
        <v>37</v>
      </c>
      <c r="H16" s="22">
        <v>1</v>
      </c>
      <c r="I16" s="37" t="s">
        <v>45</v>
      </c>
      <c r="J16" s="39">
        <v>0.01</v>
      </c>
      <c r="K16" s="7">
        <v>15</v>
      </c>
      <c r="L16" s="7"/>
      <c r="M16" s="35">
        <v>15</v>
      </c>
      <c r="N16" s="8"/>
    </row>
    <row r="17" ht="78" customHeight="1" spans="1:14">
      <c r="A17" s="10"/>
      <c r="B17" s="24" t="s">
        <v>46</v>
      </c>
      <c r="C17" s="19" t="s">
        <v>47</v>
      </c>
      <c r="D17" s="21" t="s">
        <v>48</v>
      </c>
      <c r="E17" s="21"/>
      <c r="F17" s="21"/>
      <c r="G17" s="23" t="s">
        <v>49</v>
      </c>
      <c r="H17" s="22">
        <v>50</v>
      </c>
      <c r="I17" s="37" t="s">
        <v>50</v>
      </c>
      <c r="J17" s="40">
        <v>7.196567</v>
      </c>
      <c r="K17" s="40">
        <v>15</v>
      </c>
      <c r="L17" s="40"/>
      <c r="M17" s="35">
        <v>10.5</v>
      </c>
      <c r="N17" s="37" t="s">
        <v>51</v>
      </c>
    </row>
    <row r="18" ht="45" customHeight="1" spans="1:14">
      <c r="A18" s="10"/>
      <c r="B18" s="5" t="s">
        <v>52</v>
      </c>
      <c r="C18" s="25" t="s">
        <v>53</v>
      </c>
      <c r="D18" s="20" t="s">
        <v>54</v>
      </c>
      <c r="E18" s="21"/>
      <c r="F18" s="21"/>
      <c r="G18" s="23" t="s">
        <v>41</v>
      </c>
      <c r="H18" s="22">
        <v>90</v>
      </c>
      <c r="I18" s="8" t="s">
        <v>42</v>
      </c>
      <c r="J18" s="38">
        <v>100</v>
      </c>
      <c r="K18" s="7">
        <v>20</v>
      </c>
      <c r="L18" s="7"/>
      <c r="M18" s="35">
        <v>20</v>
      </c>
      <c r="N18" s="8"/>
    </row>
    <row r="19" ht="45" customHeight="1" spans="1:14">
      <c r="A19" s="10"/>
      <c r="B19" s="25" t="s">
        <v>55</v>
      </c>
      <c r="C19" s="5" t="s">
        <v>56</v>
      </c>
      <c r="D19" s="20" t="s">
        <v>57</v>
      </c>
      <c r="E19" s="21"/>
      <c r="F19" s="21"/>
      <c r="G19" s="23" t="s">
        <v>41</v>
      </c>
      <c r="H19" s="22">
        <v>90</v>
      </c>
      <c r="I19" s="8" t="s">
        <v>42</v>
      </c>
      <c r="J19" s="38">
        <v>100</v>
      </c>
      <c r="K19" s="7">
        <v>10</v>
      </c>
      <c r="L19" s="7"/>
      <c r="M19" s="35">
        <v>10</v>
      </c>
      <c r="N19" s="8"/>
    </row>
    <row r="20" spans="1:14">
      <c r="A20" s="26" t="s">
        <v>58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41">
        <f>SUM(M14:M19)+N7</f>
        <v>95.5</v>
      </c>
      <c r="N20" s="42"/>
    </row>
    <row r="21" ht="14.25" customHeight="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ht="13.5" customHeight="1" spans="1:14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ht="13.5" customHeight="1" spans="1:14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ht="13.5" customHeight="1" spans="1:14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ht="13.5" customHeight="1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ht="13.5" customHeight="1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ht="13.5" customHeight="1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ht="13.5" customHeight="1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ht="57" customHeight="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ht="57" customHeight="1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朝阳区常态化院前医疗急救经费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2025-01-21T08:48:00Z</dcterms:created>
  <cp:lastPrinted>2025-02-10T00:39:00Z</cp:lastPrinted>
  <dcterms:modified xsi:type="dcterms:W3CDTF">2025-09-09T06:15:21Z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B6EF18862C8947CB83434AC57F150F86_13</vt:lpwstr>
  </property>
  <property fmtid="{D5CDD505-2E9C-101B-9397-08002B2CF9AE}" pid="3" name="KSOProductBuildVer">
    <vt:lpwstr>2052-12.1.0.22529</vt:lpwstr>
  </property>
</Properties>
</file>