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8" yWindow="-108" windowWidth="23256" windowHeight="12576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K22" i="1" l="1"/>
  <c r="L8" i="1"/>
</calcChain>
</file>

<file path=xl/sharedStrings.xml><?xml version="1.0" encoding="utf-8"?>
<sst xmlns="http://schemas.openxmlformats.org/spreadsheetml/2006/main" count="69" uniqueCount="56">
  <si>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</si>
  <si>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</si>
  <si>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</si>
  <si>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</si>
  <si>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</si>
  <si>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</si>
  <si>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</si>
  <si>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</si>
  <si>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</si>
  <si>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</si>
  <si>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</si>
  <si>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</si>
  <si>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</si>
  <si>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</si>
  <si>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</si>
  <si>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</si>
  <si>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</si>
  <si>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</si>
  <si>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</si>
  <si>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</si>
  <si>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</si>
  <si>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</si>
  <si>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</si>
  <si>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</si>
  <si>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</si>
  <si>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</si>
  <si>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</si>
  <si>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</si>
  <si>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</si>
  <si>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</si>
  <si>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</si>
  <si>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</si>
  <si>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</si>
  <si>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</si>
  <si>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</si>
  <si>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</si>
  <si>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</si>
  <si>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</si>
  <si>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</si>
  <si>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</si>
  <si>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青少年事务社工专项经费</t>
    <phoneticPr fontId="12" type="noConversion"/>
  </si>
  <si>
    <t>顺利开展全年工作的基础上，节约成本</t>
    <phoneticPr fontId="12" type="noConversion"/>
  </si>
  <si>
    <t>优良中低差</t>
    <phoneticPr fontId="12" type="noConversion"/>
  </si>
  <si>
    <t>优</t>
    <phoneticPr fontId="12" type="noConversion"/>
  </si>
  <si>
    <t>配备青少年事务社工</t>
    <phoneticPr fontId="12" type="noConversion"/>
  </si>
  <si>
    <t>实时解决岗位所遇到的问题</t>
    <phoneticPr fontId="12" type="noConversion"/>
  </si>
  <si>
    <t>招收青少年事务社工质量</t>
    <phoneticPr fontId="12" type="noConversion"/>
  </si>
  <si>
    <t>宣传推广共青团工作，实现为党育人</t>
    <phoneticPr fontId="12" type="noConversion"/>
  </si>
  <si>
    <t>服务青年对象满意程度</t>
    <phoneticPr fontId="12" type="noConversion"/>
  </si>
  <si>
    <t>杨诗怡</t>
    <phoneticPr fontId="12" type="noConversion"/>
  </si>
  <si>
    <t>效益指标</t>
    <phoneticPr fontId="12" type="noConversion"/>
  </si>
  <si>
    <t>社会效益指标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</si>
  <si>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</si>
  <si>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r>
      <t xml:space="preserve">    填表人：王亦帆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13140413981           </t>
    </r>
    <r>
      <rPr>
        <b/>
        <sz val="11"/>
        <color theme="1"/>
        <rFont val="宋体"/>
        <family val="3"/>
        <charset val="134"/>
      </rPr>
      <t>填写日期：2023.2.9</t>
    </r>
    <phoneticPr fontId="12" type="noConversion"/>
  </si>
  <si>
    <t>共青团北京市朝阳区委员会107</t>
    <phoneticPr fontId="12" type="noConversion"/>
  </si>
  <si>
    <t>共青团北京市朝阳区委员会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</si>
</sst>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theme="1"/>
      <name val="宋体"/>
      <family val="1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4"/>
  <sheetViews>
    <sheetView tabSelected="1" workbookViewId="0">
      <selection activeCell="R13" sqref="R13"/>
    </sheetView>
  </sheetViews>
  <sheetFormatPr defaultColWidth="9" defaultRowHeight="14.4" x14ac:dyDescent="0.25"/>
  <cols>
    <col min="1" max="1" width="12.44140625" customWidth="1"/>
    <col min="2" max="2" width="8.109375" customWidth="1"/>
    <col min="3" max="4" width="10.33203125" customWidth="1"/>
    <col min="5" max="5" width="11.33203125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6.33203125" customWidth="1"/>
    <col min="11" max="11" width="1" hidden="1" customWidth="1"/>
    <col min="12" max="12" width="7.2187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25">
      <c r="A4" s="13" t="s">
        <v>3</v>
      </c>
      <c r="B4" s="13"/>
      <c r="C4" s="14" t="s">
        <v>40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25">
      <c r="A5" s="13" t="s">
        <v>4</v>
      </c>
      <c r="B5" s="13"/>
      <c r="C5" s="15" t="s">
        <v>54</v>
      </c>
      <c r="D5" s="16"/>
      <c r="E5" s="16"/>
      <c r="F5" s="16"/>
      <c r="G5" s="16"/>
      <c r="H5" s="13" t="s">
        <v>5</v>
      </c>
      <c r="I5" s="13"/>
      <c r="J5" s="15" t="s">
        <v>55</v>
      </c>
      <c r="K5" s="16"/>
      <c r="L5" s="16"/>
      <c r="M5" s="16"/>
      <c r="N5" s="16"/>
    </row>
    <row r="6" spans="1:14" ht="14.25" customHeight="1" x14ac:dyDescent="0.25">
      <c r="A6" s="13" t="s">
        <v>6</v>
      </c>
      <c r="B6" s="13"/>
      <c r="C6" s="15" t="s">
        <v>49</v>
      </c>
      <c r="D6" s="16"/>
      <c r="E6" s="16"/>
      <c r="F6" s="16"/>
      <c r="G6" s="16"/>
      <c r="H6" s="13" t="s">
        <v>7</v>
      </c>
      <c r="I6" s="13"/>
      <c r="J6" s="16">
        <v>65099970</v>
      </c>
      <c r="K6" s="16"/>
      <c r="L6" s="16"/>
      <c r="M6" s="16"/>
      <c r="N6" s="16"/>
    </row>
    <row r="7" spans="1:14" ht="17.399999999999999" customHeight="1" x14ac:dyDescent="0.25">
      <c r="A7" s="17" t="s">
        <v>8</v>
      </c>
      <c r="B7" s="13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4" ht="14.25" customHeight="1" x14ac:dyDescent="0.25">
      <c r="A8" s="13"/>
      <c r="B8" s="13"/>
      <c r="C8" s="18" t="s">
        <v>15</v>
      </c>
      <c r="D8" s="18"/>
      <c r="E8" s="5">
        <v>411.94</v>
      </c>
      <c r="F8" s="19">
        <v>411.94</v>
      </c>
      <c r="G8" s="20"/>
      <c r="H8" s="21">
        <v>402.65699999999998</v>
      </c>
      <c r="I8" s="21"/>
      <c r="J8" s="13">
        <v>10</v>
      </c>
      <c r="K8" s="13"/>
      <c r="L8" s="22">
        <f>H8/E8</f>
        <v>0.97746516482982959</v>
      </c>
      <c r="M8" s="22"/>
      <c r="N8" s="2">
        <v>9.8000000000000007</v>
      </c>
    </row>
    <row r="9" spans="1:14" ht="15" customHeight="1" x14ac:dyDescent="0.25">
      <c r="A9" s="13"/>
      <c r="B9" s="13"/>
      <c r="C9" s="13" t="s">
        <v>16</v>
      </c>
      <c r="D9" s="13"/>
      <c r="E9" s="9">
        <v>411.94</v>
      </c>
      <c r="F9" s="19">
        <v>411.94</v>
      </c>
      <c r="G9" s="20"/>
      <c r="H9" s="21">
        <v>402.65699999999998</v>
      </c>
      <c r="I9" s="21"/>
      <c r="J9" s="16" t="s">
        <v>17</v>
      </c>
      <c r="K9" s="16"/>
      <c r="L9" s="16"/>
      <c r="M9" s="16"/>
      <c r="N9" s="2" t="s">
        <v>17</v>
      </c>
    </row>
    <row r="10" spans="1:14" ht="15" customHeight="1" x14ac:dyDescent="0.25">
      <c r="A10" s="13"/>
      <c r="B10" s="13"/>
      <c r="C10" s="13" t="s">
        <v>18</v>
      </c>
      <c r="D10" s="13"/>
      <c r="E10" s="2">
        <v>0</v>
      </c>
      <c r="F10" s="16">
        <v>0</v>
      </c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25">
      <c r="A11" s="13"/>
      <c r="B11" s="13"/>
      <c r="C11" s="13" t="s">
        <v>19</v>
      </c>
      <c r="D11" s="13"/>
      <c r="E11" s="2">
        <v>0</v>
      </c>
      <c r="F11" s="16">
        <v>0</v>
      </c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2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15" customHeight="1" x14ac:dyDescent="0.25">
      <c r="A13" s="13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25">
      <c r="A14" s="17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25">
      <c r="A15" s="13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</row>
    <row r="16" spans="1:14" ht="14.25" customHeight="1" x14ac:dyDescent="0.25">
      <c r="A16" s="13"/>
      <c r="B16" s="13" t="s">
        <v>32</v>
      </c>
      <c r="C16" s="1" t="s">
        <v>33</v>
      </c>
      <c r="D16" s="23" t="s">
        <v>44</v>
      </c>
      <c r="E16" s="24"/>
      <c r="F16" s="24"/>
      <c r="G16" s="2">
        <v>43</v>
      </c>
      <c r="H16" s="2">
        <v>43</v>
      </c>
      <c r="I16" s="16">
        <v>12.5</v>
      </c>
      <c r="J16" s="16"/>
      <c r="K16" s="16">
        <v>12.5</v>
      </c>
      <c r="L16" s="16"/>
      <c r="M16" s="16"/>
      <c r="N16" s="16"/>
    </row>
    <row r="17" spans="1:14" x14ac:dyDescent="0.25">
      <c r="A17" s="13"/>
      <c r="B17" s="13"/>
      <c r="C17" s="1" t="s">
        <v>34</v>
      </c>
      <c r="D17" s="23" t="s">
        <v>46</v>
      </c>
      <c r="E17" s="24"/>
      <c r="F17" s="24"/>
      <c r="G17" s="8" t="s">
        <v>42</v>
      </c>
      <c r="H17" s="4" t="s">
        <v>43</v>
      </c>
      <c r="I17" s="16">
        <v>12.5</v>
      </c>
      <c r="J17" s="16"/>
      <c r="K17" s="16">
        <v>12.5</v>
      </c>
      <c r="L17" s="16"/>
      <c r="M17" s="16"/>
      <c r="N17" s="16"/>
    </row>
    <row r="18" spans="1:14" x14ac:dyDescent="0.25">
      <c r="A18" s="13"/>
      <c r="B18" s="13"/>
      <c r="C18" s="1" t="s">
        <v>35</v>
      </c>
      <c r="D18" s="23" t="s">
        <v>45</v>
      </c>
      <c r="E18" s="24"/>
      <c r="F18" s="24"/>
      <c r="G18" s="8" t="s">
        <v>42</v>
      </c>
      <c r="H18" s="4" t="s">
        <v>43</v>
      </c>
      <c r="I18" s="16">
        <v>12.5</v>
      </c>
      <c r="J18" s="16"/>
      <c r="K18" s="16">
        <v>12.5</v>
      </c>
      <c r="L18" s="16"/>
      <c r="M18" s="16"/>
      <c r="N18" s="16"/>
    </row>
    <row r="19" spans="1:14" ht="23.4" customHeight="1" x14ac:dyDescent="0.25">
      <c r="A19" s="13"/>
      <c r="B19" s="13"/>
      <c r="C19" s="1" t="s">
        <v>36</v>
      </c>
      <c r="D19" s="25" t="s">
        <v>41</v>
      </c>
      <c r="E19" s="26"/>
      <c r="F19" s="26"/>
      <c r="G19" s="8" t="s">
        <v>42</v>
      </c>
      <c r="H19" s="4" t="s">
        <v>43</v>
      </c>
      <c r="I19" s="16">
        <v>12.5</v>
      </c>
      <c r="J19" s="16"/>
      <c r="K19" s="16">
        <v>12.5</v>
      </c>
      <c r="L19" s="16"/>
      <c r="M19" s="16"/>
      <c r="N19" s="16"/>
    </row>
    <row r="20" spans="1:14" ht="21.6" x14ac:dyDescent="0.25">
      <c r="A20" s="13"/>
      <c r="B20" s="6" t="s">
        <v>50</v>
      </c>
      <c r="C20" s="3" t="s">
        <v>51</v>
      </c>
      <c r="D20" s="23" t="s">
        <v>47</v>
      </c>
      <c r="E20" s="24"/>
      <c r="F20" s="24"/>
      <c r="G20" s="8" t="s">
        <v>42</v>
      </c>
      <c r="H20" s="4" t="s">
        <v>43</v>
      </c>
      <c r="I20" s="16">
        <v>30</v>
      </c>
      <c r="J20" s="16"/>
      <c r="K20" s="16">
        <v>30</v>
      </c>
      <c r="L20" s="16"/>
      <c r="M20" s="16"/>
      <c r="N20" s="16"/>
    </row>
    <row r="21" spans="1:14" ht="31.2" customHeight="1" x14ac:dyDescent="0.25">
      <c r="A21" s="13"/>
      <c r="B21" s="7" t="s">
        <v>52</v>
      </c>
      <c r="C21" s="1" t="s">
        <v>37</v>
      </c>
      <c r="D21" s="23" t="s">
        <v>48</v>
      </c>
      <c r="E21" s="24"/>
      <c r="F21" s="24"/>
      <c r="G21" s="2">
        <v>90</v>
      </c>
      <c r="H21" s="2">
        <v>92</v>
      </c>
      <c r="I21" s="16">
        <v>10</v>
      </c>
      <c r="J21" s="16"/>
      <c r="K21" s="16">
        <v>10</v>
      </c>
      <c r="L21" s="16"/>
      <c r="M21" s="16"/>
      <c r="N21" s="16"/>
    </row>
    <row r="22" spans="1:14" x14ac:dyDescent="0.25">
      <c r="A22" s="28" t="s">
        <v>38</v>
      </c>
      <c r="B22" s="28"/>
      <c r="C22" s="28"/>
      <c r="D22" s="28"/>
      <c r="E22" s="28"/>
      <c r="F22" s="28"/>
      <c r="G22" s="28"/>
      <c r="H22" s="28"/>
      <c r="I22" s="28">
        <v>100</v>
      </c>
      <c r="J22" s="28"/>
      <c r="K22" s="29">
        <f>SUM(K16:L21,N8)</f>
        <v>99.8</v>
      </c>
      <c r="L22" s="29"/>
      <c r="M22" s="30"/>
      <c r="N22" s="30"/>
    </row>
    <row r="23" spans="1:14" x14ac:dyDescent="0.25">
      <c r="A23" s="31" t="s">
        <v>53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x14ac:dyDescent="0.25">
      <c r="A24" s="27" t="s">
        <v>39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2">
    <mergeCell ref="A12:A13"/>
    <mergeCell ref="A14:A21"/>
    <mergeCell ref="B14:B15"/>
    <mergeCell ref="B16:B19"/>
    <mergeCell ref="C14:C15"/>
    <mergeCell ref="B12:G12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中国共产主义青年团北京市朝阳区委员会(主管)</cp:lastModifiedBy>
  <cp:lastPrinted>2023-08-28T09:13:12Z</cp:lastPrinted>
  <dcterms:created xsi:type="dcterms:W3CDTF">2023-01-11T08:23:00Z</dcterms:created>
  <dcterms:modified xsi:type="dcterms:W3CDTF">2023-08-28T09:13:13Z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