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9" i="1"/>
  <c r="L8"/>
</calcChain>
</file>

<file path=xl/sharedStrings.xml><?xml version="1.0" encoding="utf-8"?>
<sst xmlns="http://schemas.openxmlformats.org/spreadsheetml/2006/main" count="103" uniqueCount="78">
  <si>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</si>
  <si>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</si>
  <si>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</si>
  <si>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</si>
  <si>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大学生村官、选调生、乡村振兴协理员经费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</si>
  <si>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</si>
  <si>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</si>
  <si>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</si>
  <si>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</si>
  <si>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</si>
  <si>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汪钰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</si>
  <si>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</si>
  <si>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</si>
  <si>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</si>
  <si>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</si>
  <si>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</si>
  <si>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</si>
  <si>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</si>
  <si>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</si>
  <si>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</si>
  <si>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</si>
  <si>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</si>
  <si>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</si>
  <si>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</si>
  <si>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</si>
  <si>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</si>
  <si>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</si>
  <si>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用于发放本乡大学生村官、选调生、乡村振兴协理员经费      
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</si>
  <si>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</si>
  <si>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</si>
  <si>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</si>
  <si>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</si>
  <si>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</si>
  <si>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</si>
  <si>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</si>
  <si>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</si>
  <si>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</si>
  <si>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</si>
  <si>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</si>
  <si>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：总人数</t>
    </r>
  </si>
  <si>
    <t>≥3人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</si>
  <si>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</si>
  <si>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</si>
  <si>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</si>
  <si>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</si>
  <si>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：按照市、区政策标准发放</t>
    </r>
  </si>
  <si>
    <t>=100%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</si>
  <si>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</si>
  <si>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</si>
  <si>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</si>
  <si>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：发放时间</t>
    </r>
  </si>
  <si>
    <t>=12月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</si>
  <si>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</si>
  <si>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</si>
  <si>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r>
      <t>≤878671.85</t>
    </r>
    <r>
      <rPr>
        <sz val="9"/>
        <color theme="1"/>
        <rFont val="宋体"/>
        <charset val="134"/>
      </rPr>
      <t>元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</si>
  <si>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</si>
  <si>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</si>
  <si>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</si>
  <si>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</si>
  <si>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</si>
  <si>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</si>
  <si>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</si>
  <si>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</si>
  <si>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：保证村官、协理员及时享受待遇 </t>
    </r>
  </si>
  <si>
    <t xml:space="preserve"> 
好坏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</si>
  <si>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</si>
  <si>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</si>
  <si>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</si>
  <si>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</si>
  <si>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</si>
  <si>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</si>
  <si>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村官、协理员满意度</t>
    </r>
  </si>
  <si>
    <t>≥95%</t>
  </si>
  <si>
    <t>满意</t>
  </si>
  <si>
    <t>总分</t>
  </si>
  <si>
    <r>
      <t xml:space="preserve">    填表人：汪钰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</si>
  <si>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</si>
  <si>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 xml:space="preserve">以及是足额发放。用于发放本乡大学生村官、选调生、乡村振兴协理员经费      
           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</si>
</sst>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87695822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/>
      <c r="F8" s="13">
        <v>87.867185000000006</v>
      </c>
      <c r="G8" s="13"/>
      <c r="H8" s="15">
        <v>83.323158000000006</v>
      </c>
      <c r="I8" s="15"/>
      <c r="J8" s="11">
        <v>10</v>
      </c>
      <c r="K8" s="11"/>
      <c r="L8" s="16">
        <f>H8/F8</f>
        <v>0.94828527851438504</v>
      </c>
      <c r="M8" s="16"/>
      <c r="N8" s="3">
        <v>9</v>
      </c>
    </row>
    <row r="9" spans="1:14" ht="15" customHeight="1">
      <c r="A9" s="29"/>
      <c r="B9" s="29"/>
      <c r="C9" s="11" t="s">
        <v>20</v>
      </c>
      <c r="D9" s="11"/>
      <c r="E9" s="31"/>
      <c r="F9" s="13">
        <v>87.867185000000006</v>
      </c>
      <c r="G9" s="13"/>
      <c r="H9" s="15">
        <v>83.323158000000006</v>
      </c>
      <c r="I9" s="15"/>
      <c r="J9" s="13" t="s">
        <v>21</v>
      </c>
      <c r="K9" s="13"/>
      <c r="L9" s="16">
        <f>H9/F9</f>
        <v>0.94828527851438504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77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42" customHeight="1">
      <c r="A16" s="29"/>
      <c r="B16" s="11" t="s">
        <v>37</v>
      </c>
      <c r="C16" s="1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43</v>
      </c>
      <c r="E18" s="20"/>
      <c r="F18" s="20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44</v>
      </c>
      <c r="D19" s="17" t="s">
        <v>45</v>
      </c>
      <c r="E19" s="18"/>
      <c r="F19" s="18"/>
      <c r="G19" s="4" t="s">
        <v>46</v>
      </c>
      <c r="H19" s="2" t="s">
        <v>47</v>
      </c>
      <c r="I19" s="13">
        <v>10</v>
      </c>
      <c r="J19" s="13"/>
      <c r="K19" s="13">
        <v>10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42</v>
      </c>
      <c r="E20" s="20"/>
      <c r="F20" s="20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48</v>
      </c>
      <c r="E21" s="18"/>
      <c r="F21" s="18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49</v>
      </c>
      <c r="D22" s="17" t="s">
        <v>50</v>
      </c>
      <c r="E22" s="18"/>
      <c r="F22" s="18"/>
      <c r="G22" s="4" t="s">
        <v>51</v>
      </c>
      <c r="H22" s="2" t="s">
        <v>41</v>
      </c>
      <c r="I22" s="13">
        <v>20</v>
      </c>
      <c r="J22" s="13"/>
      <c r="K22" s="13">
        <v>20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42</v>
      </c>
      <c r="E23" s="20"/>
      <c r="F23" s="20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43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52</v>
      </c>
      <c r="D25" s="17" t="s">
        <v>53</v>
      </c>
      <c r="E25" s="18"/>
      <c r="F25" s="18"/>
      <c r="G25" s="5" t="s">
        <v>54</v>
      </c>
      <c r="H25" s="2" t="s">
        <v>55</v>
      </c>
      <c r="I25" s="13">
        <v>20</v>
      </c>
      <c r="J25" s="13"/>
      <c r="K25" s="13">
        <v>20</v>
      </c>
      <c r="L25" s="13"/>
      <c r="M25" s="13"/>
      <c r="N25" s="13"/>
    </row>
    <row r="26" spans="1:14" ht="24.95" customHeight="1">
      <c r="A26" s="29"/>
      <c r="B26" s="11"/>
      <c r="C26" s="11"/>
      <c r="D26" s="19" t="s">
        <v>56</v>
      </c>
      <c r="E26" s="20"/>
      <c r="F26" s="20"/>
      <c r="G26" s="5"/>
      <c r="H26" s="2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43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57</v>
      </c>
      <c r="C28" s="1" t="s">
        <v>58</v>
      </c>
      <c r="D28" s="17" t="s">
        <v>59</v>
      </c>
      <c r="E28" s="18"/>
      <c r="F28" s="18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60</v>
      </c>
      <c r="D29" s="19" t="s">
        <v>42</v>
      </c>
      <c r="E29" s="20"/>
      <c r="F29" s="20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61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62</v>
      </c>
      <c r="D31" s="17" t="s">
        <v>63</v>
      </c>
      <c r="E31" s="18"/>
      <c r="F31" s="18"/>
      <c r="G31" s="4" t="s">
        <v>64</v>
      </c>
      <c r="H31" s="2" t="s">
        <v>41</v>
      </c>
      <c r="I31" s="13">
        <v>10</v>
      </c>
      <c r="J31" s="13"/>
      <c r="K31" s="13">
        <v>10</v>
      </c>
      <c r="L31" s="13"/>
      <c r="M31" s="13"/>
      <c r="N31" s="13"/>
    </row>
    <row r="32" spans="1:14" ht="36.950000000000003" customHeight="1">
      <c r="A32" s="29"/>
      <c r="B32" s="11"/>
      <c r="C32" s="1" t="s">
        <v>60</v>
      </c>
      <c r="D32" s="19" t="s">
        <v>42</v>
      </c>
      <c r="E32" s="20"/>
      <c r="F32" s="20"/>
      <c r="G32" s="4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43</v>
      </c>
      <c r="E33" s="20"/>
      <c r="F33" s="20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65</v>
      </c>
      <c r="D34" s="17" t="s">
        <v>66</v>
      </c>
      <c r="E34" s="18"/>
      <c r="F34" s="18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60</v>
      </c>
      <c r="D35" s="20" t="s">
        <v>67</v>
      </c>
      <c r="E35" s="20"/>
      <c r="F35" s="20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43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68</v>
      </c>
      <c r="D37" s="17" t="s">
        <v>66</v>
      </c>
      <c r="E37" s="18"/>
      <c r="F37" s="18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67</v>
      </c>
      <c r="E38" s="20"/>
      <c r="F38" s="20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43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69</v>
      </c>
      <c r="C40" s="11" t="s">
        <v>70</v>
      </c>
      <c r="D40" s="17" t="s">
        <v>71</v>
      </c>
      <c r="E40" s="18"/>
      <c r="F40" s="18"/>
      <c r="G40" s="4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60</v>
      </c>
      <c r="C41" s="11"/>
      <c r="D41" s="19" t="s">
        <v>42</v>
      </c>
      <c r="E41" s="20"/>
      <c r="F41" s="20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43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99</v>
      </c>
      <c r="L43" s="24"/>
      <c r="M43" s="25"/>
      <c r="N43" s="25"/>
    </row>
    <row r="44" spans="1:14" ht="14.25">
      <c r="A44" s="26" t="s">
        <v>75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B083A674F58B4100BB3CABACA46FBCF2_13</vt:lpwstr>
  </property>
</Properties>
</file>