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<sst xmlns="http://schemas.openxmlformats.org/spreadsheetml/2006/main" count="74" uniqueCount="64">
  <si>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</si>
  <si>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</si>
  <si>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</si>
  <si>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</si>
  <si>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11010522T000000453557-2020</t>
    </r>
    <r>
      <rPr>
        <sz val="9"/>
        <color theme="1"/>
        <rFont val="宋体"/>
        <charset val="134"/>
      </rPr>
      <t>年功能疏解</t>
    </r>
    <r>
      <rPr>
        <sz val="9"/>
        <color theme="1"/>
        <rFont val="Times New Roman"/>
        <charset val="134"/>
      </rPr>
      <t>“</t>
    </r>
    <r>
      <rPr>
        <sz val="9"/>
        <color theme="1"/>
        <rFont val="宋体"/>
        <charset val="134"/>
      </rPr>
      <t>场清地净</t>
    </r>
    <r>
      <rPr>
        <sz val="9"/>
        <color theme="1"/>
        <rFont val="Times New Roman"/>
        <charset val="134"/>
      </rPr>
      <t>”</t>
    </r>
    <r>
      <rPr>
        <sz val="9"/>
        <color theme="1"/>
        <rFont val="宋体"/>
        <charset val="134"/>
      </rPr>
      <t>点位集体收益补偿</t>
    </r>
  </si>
  <si>
    <t>主管部门</t>
  </si>
  <si>
    <t>崔各庄乡政府</t>
  </si>
  <si>
    <t>实施单位</t>
  </si>
  <si>
    <t>项目负责人</t>
  </si>
  <si>
    <t>陈曦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</si>
  <si>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</si>
  <si>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</si>
  <si>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</si>
  <si>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</si>
  <si>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</si>
  <si>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</si>
  <si>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</si>
  <si>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</si>
  <si>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</si>
  <si>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</si>
  <si>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</si>
  <si>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</si>
  <si>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</si>
  <si>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</si>
  <si>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</si>
  <si>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</si>
  <si>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根据疏整促年度目标以及乡政府年度工作制定疏整促年度计划，分阶段合理完成任务。</t>
  </si>
  <si>
    <t>43个点位均已拆除完毕，场清地净并通过第三方验收。按计划完成2020年功能疏解“场清地净”点位集体收益补偿申报工作，共计收到补偿款650.886538元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</si>
  <si>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</si>
  <si>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</si>
  <si>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</si>
  <si>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</si>
  <si>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</si>
  <si>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</si>
  <si>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</si>
  <si>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</si>
  <si>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</si>
  <si>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</si>
  <si>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</si>
  <si>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点位个数</t>
  </si>
  <si>
    <t>=43</t>
  </si>
  <si>
    <t>成本指标</t>
  </si>
  <si>
    <t>预算金额</t>
  </si>
  <si>
    <t>=1811.89万元</t>
  </si>
  <si>
    <t>650.886538万元</t>
  </si>
  <si>
    <r>
      <rPr>
        <sz val="9"/>
        <color theme="1"/>
        <rFont val="Times New Roman"/>
        <charset val="134"/>
      </rPr>
      <t>1811.89</t>
    </r>
    <r>
      <rPr>
        <sz val="9"/>
        <color theme="1"/>
        <rFont val="宋体"/>
        <charset val="134"/>
      </rPr>
      <t>万元是合同金额，</t>
    </r>
    <r>
      <rPr>
        <sz val="9"/>
        <color theme="1"/>
        <rFont val="Times New Roman"/>
        <charset val="134"/>
      </rPr>
      <t>2020</t>
    </r>
    <r>
      <rPr>
        <sz val="9"/>
        <color theme="1"/>
        <rFont val="宋体"/>
        <charset val="134"/>
      </rPr>
      <t>年功能疏解“场清地净”点位集体收益补偿标准计算方法不一样，实际财政拨款</t>
    </r>
    <r>
      <rPr>
        <sz val="9"/>
        <color theme="1"/>
        <rFont val="Times New Roman"/>
        <charset val="134"/>
      </rPr>
      <t>650.886538</t>
    </r>
    <r>
      <rPr>
        <sz val="9"/>
        <color theme="1"/>
        <rFont val="宋体"/>
        <charset val="134"/>
      </rPr>
      <t>元</t>
    </r>
  </si>
  <si>
    <t>完成时限</t>
  </si>
  <si>
    <t>=365天</t>
  </si>
  <si>
    <t>365天</t>
  </si>
  <si>
    <t>拆除面积</t>
  </si>
  <si>
    <t>=194936.7平方米</t>
  </si>
  <si>
    <t>194936.7平方米</t>
  </si>
  <si>
    <t>效益指标</t>
  </si>
  <si>
    <t>生态效益指标</t>
  </si>
  <si>
    <t>提升地区环境</t>
  </si>
  <si>
    <t>定性</t>
  </si>
  <si>
    <t>拆除地块部分进行绿化，提高了居民的居住环境</t>
  </si>
  <si>
    <t>满意度</t>
  </si>
  <si>
    <t>服务对象满意度指标</t>
  </si>
  <si>
    <t>地区居民满意度</t>
  </si>
  <si>
    <t>≥90%</t>
  </si>
  <si>
    <t>总分</t>
  </si>
  <si>
    <r>
      <rPr>
        <b/>
        <sz val="11"/>
        <color theme="1"/>
        <rFont val="宋体"/>
        <charset val="134"/>
      </rPr>
      <t xml:space="preserve">    填表人：  王秀维        联系电话：</t>
    </r>
    <r>
      <rPr>
        <b/>
        <sz val="11"/>
        <color theme="1"/>
        <rFont val="宋体"/>
        <charset val="134"/>
      </rPr>
      <t>84307418</t>
    </r>
    <r>
      <rPr>
        <b/>
        <sz val="11"/>
        <color theme="1"/>
        <rFont val="宋体"/>
        <charset val="134"/>
      </rPr>
      <t xml:space="preserve">         填写日期：</t>
    </r>
    <r>
      <rPr>
        <b/>
        <sz val="11"/>
        <color theme="1"/>
        <rFont val="宋体"/>
        <charset val="134"/>
      </rPr>
      <t>2023.1.28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</si>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</sst>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11"/>
      <color theme="1"/>
      <name val="新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0" applyNumberFormat="0" applyAlignment="0" applyProtection="0">
      <alignment vertical="center"/>
    </xf>
    <xf numFmtId="0" fontId="22" fillId="4" borderId="11" applyNumberFormat="0" applyAlignment="0" applyProtection="0">
      <alignment vertical="center"/>
    </xf>
    <xf numFmtId="0" fontId="23" fillId="4" borderId="10" applyNumberFormat="0" applyAlignment="0" applyProtection="0">
      <alignment vertical="center"/>
    </xf>
    <xf numFmtId="0" fontId="24" fillId="5" borderId="12" applyNumberFormat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9" fontId="10" fillId="0" borderId="1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2" fillId="0" borderId="1" xfId="0" applyNumberFormat="1" applyFont="1" applyBorder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topLeftCell="A13" workbookViewId="0">
      <selection activeCell="A22" sqref="$A22:$XFD22"/>
    </sheetView>
  </sheetViews>
  <sheetFormatPr defaultColWidth="9" defaultRowHeight="14.4"/>
  <cols>
    <col min="1" max="1" width="4.25" customWidth="1"/>
    <col min="2" max="2" width="8.12962962962963" customWidth="1"/>
    <col min="3" max="3" width="9.37962962962963" customWidth="1"/>
    <col min="4" max="4" width="8" customWidth="1"/>
    <col min="5" max="5" width="13.3796296296296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962962962963" customWidth="1"/>
    <col min="13" max="13" width="0.87962962962963" hidden="1" customWidth="1"/>
    <col min="14" max="14" width="29.3796296296296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6</v>
      </c>
      <c r="K5" s="5"/>
      <c r="L5" s="5"/>
      <c r="M5" s="5"/>
      <c r="N5" s="5"/>
    </row>
    <row r="6" ht="14.25" customHeight="1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84307386</v>
      </c>
      <c r="K6" s="5"/>
      <c r="L6" s="5"/>
      <c r="M6" s="5"/>
      <c r="N6" s="5"/>
    </row>
    <row r="7" ht="14.25" customHeight="1" spans="1:14">
      <c r="A7" s="7" t="s">
        <v>11</v>
      </c>
      <c r="B7" s="8"/>
      <c r="C7" s="4"/>
      <c r="D7" s="4"/>
      <c r="E7" s="9" t="s">
        <v>12</v>
      </c>
      <c r="F7" s="4" t="s">
        <v>13</v>
      </c>
      <c r="G7" s="4"/>
      <c r="H7" s="9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10" t="s">
        <v>18</v>
      </c>
      <c r="D8" s="10"/>
      <c r="E8" s="5">
        <v>1811.89</v>
      </c>
      <c r="F8" s="5">
        <v>650.886538</v>
      </c>
      <c r="G8" s="5"/>
      <c r="H8" s="5">
        <v>650.886538</v>
      </c>
      <c r="I8" s="5"/>
      <c r="J8" s="4">
        <v>10</v>
      </c>
      <c r="K8" s="4"/>
      <c r="L8" s="27">
        <f>H8/F8</f>
        <v>1</v>
      </c>
      <c r="M8" s="27"/>
      <c r="N8" s="5">
        <v>10</v>
      </c>
    </row>
    <row r="9" ht="15" customHeight="1" spans="1:14">
      <c r="A9" s="8"/>
      <c r="B9" s="8"/>
      <c r="C9" s="4" t="s">
        <v>19</v>
      </c>
      <c r="D9" s="4"/>
      <c r="E9" s="5">
        <v>1811.89</v>
      </c>
      <c r="F9" s="5">
        <v>650.886538</v>
      </c>
      <c r="G9" s="5"/>
      <c r="H9" s="5">
        <v>650.886538</v>
      </c>
      <c r="I9" s="5"/>
      <c r="J9" s="5" t="s">
        <v>20</v>
      </c>
      <c r="K9" s="5"/>
      <c r="L9" s="28">
        <v>1</v>
      </c>
      <c r="M9" s="5"/>
      <c r="N9" s="5" t="s">
        <v>20</v>
      </c>
    </row>
    <row r="10" ht="15" customHeight="1" spans="1:14">
      <c r="A10" s="8"/>
      <c r="B10" s="8"/>
      <c r="C10" s="4" t="s">
        <v>21</v>
      </c>
      <c r="D10" s="4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" customHeight="1" spans="1:14">
      <c r="A11" s="8"/>
      <c r="B11" s="8"/>
      <c r="C11" s="4" t="s">
        <v>22</v>
      </c>
      <c r="D11" s="4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42" customHeight="1" spans="1:14">
      <c r="A13" s="4"/>
      <c r="B13" s="6" t="s">
        <v>26</v>
      </c>
      <c r="C13" s="5"/>
      <c r="D13" s="5"/>
      <c r="E13" s="5"/>
      <c r="F13" s="5"/>
      <c r="G13" s="5"/>
      <c r="H13" s="11" t="s">
        <v>27</v>
      </c>
      <c r="I13" s="5"/>
      <c r="J13" s="5"/>
      <c r="K13" s="5"/>
      <c r="L13" s="5"/>
      <c r="M13" s="5"/>
      <c r="N13" s="5"/>
    </row>
    <row r="14" spans="1:14">
      <c r="A14" s="7" t="s">
        <v>28</v>
      </c>
      <c r="B14" s="12" t="s">
        <v>29</v>
      </c>
      <c r="C14" s="12" t="s">
        <v>30</v>
      </c>
      <c r="D14" s="12" t="s">
        <v>31</v>
      </c>
      <c r="E14" s="12"/>
      <c r="F14" s="12"/>
      <c r="G14" s="12" t="s">
        <v>32</v>
      </c>
      <c r="H14" s="12" t="s">
        <v>33</v>
      </c>
      <c r="I14" s="12" t="s">
        <v>15</v>
      </c>
      <c r="J14" s="12"/>
      <c r="K14" s="4" t="s">
        <v>17</v>
      </c>
      <c r="L14" s="4"/>
      <c r="M14" s="4" t="s">
        <v>34</v>
      </c>
      <c r="N14" s="4"/>
    </row>
    <row r="15" ht="14.25" customHeight="1" spans="1:14">
      <c r="A15" s="8"/>
      <c r="B15" s="12"/>
      <c r="C15" s="12"/>
      <c r="D15" s="12"/>
      <c r="E15" s="12"/>
      <c r="F15" s="12"/>
      <c r="G15" s="12" t="s">
        <v>35</v>
      </c>
      <c r="H15" s="12" t="s">
        <v>36</v>
      </c>
      <c r="I15" s="12"/>
      <c r="J15" s="12"/>
      <c r="K15" s="4"/>
      <c r="L15" s="4"/>
      <c r="M15" s="4"/>
      <c r="N15" s="4"/>
    </row>
    <row r="16" ht="39.75" customHeight="1" spans="1:14">
      <c r="A16" s="8"/>
      <c r="B16" s="13" t="s">
        <v>37</v>
      </c>
      <c r="C16" s="14" t="s">
        <v>38</v>
      </c>
      <c r="D16" s="15" t="s">
        <v>39</v>
      </c>
      <c r="E16" s="16"/>
      <c r="F16" s="16"/>
      <c r="G16" s="17" t="s">
        <v>40</v>
      </c>
      <c r="H16" s="18">
        <v>43</v>
      </c>
      <c r="I16" s="29">
        <v>5</v>
      </c>
      <c r="J16" s="30"/>
      <c r="K16" s="31">
        <f>43/43*5</f>
        <v>5</v>
      </c>
      <c r="L16" s="32"/>
      <c r="M16" s="5"/>
      <c r="N16" s="5"/>
    </row>
    <row r="17" ht="52.5" customHeight="1" spans="1:14">
      <c r="A17" s="8"/>
      <c r="B17" s="19"/>
      <c r="C17" s="14" t="s">
        <v>41</v>
      </c>
      <c r="D17" s="15" t="s">
        <v>42</v>
      </c>
      <c r="E17" s="16"/>
      <c r="F17" s="16"/>
      <c r="G17" s="17" t="s">
        <v>43</v>
      </c>
      <c r="H17" s="20" t="s">
        <v>44</v>
      </c>
      <c r="I17" s="29">
        <v>20</v>
      </c>
      <c r="J17" s="30"/>
      <c r="K17" s="31">
        <f>650.886538/1188.89*20</f>
        <v>10.9494829294552</v>
      </c>
      <c r="L17" s="32"/>
      <c r="M17" s="5" t="s">
        <v>45</v>
      </c>
      <c r="N17" s="5"/>
    </row>
    <row r="18" ht="42" customHeight="1" spans="1:14">
      <c r="A18" s="8"/>
      <c r="B18" s="19"/>
      <c r="C18" s="14" t="s">
        <v>41</v>
      </c>
      <c r="D18" s="15" t="s">
        <v>46</v>
      </c>
      <c r="E18" s="16"/>
      <c r="F18" s="16"/>
      <c r="G18" s="17" t="s">
        <v>47</v>
      </c>
      <c r="H18" s="21" t="s">
        <v>48</v>
      </c>
      <c r="I18" s="29">
        <v>15</v>
      </c>
      <c r="J18" s="30"/>
      <c r="K18" s="31">
        <v>15</v>
      </c>
      <c r="L18" s="32"/>
      <c r="M18" s="5"/>
      <c r="N18" s="5"/>
    </row>
    <row r="19" ht="27.95" customHeight="1" spans="1:14">
      <c r="A19" s="8"/>
      <c r="B19" s="22"/>
      <c r="C19" s="14" t="s">
        <v>38</v>
      </c>
      <c r="D19" s="15" t="s">
        <v>49</v>
      </c>
      <c r="E19" s="16"/>
      <c r="F19" s="16"/>
      <c r="G19" s="17" t="s">
        <v>50</v>
      </c>
      <c r="H19" s="20" t="s">
        <v>51</v>
      </c>
      <c r="I19" s="29">
        <v>20</v>
      </c>
      <c r="J19" s="30"/>
      <c r="K19" s="31">
        <f>194936.7/194936.7*20</f>
        <v>20</v>
      </c>
      <c r="L19" s="32"/>
      <c r="M19" s="5"/>
      <c r="N19" s="5"/>
    </row>
    <row r="20" ht="86.4" spans="1:14">
      <c r="A20" s="8"/>
      <c r="B20" s="12" t="s">
        <v>52</v>
      </c>
      <c r="C20" s="14" t="s">
        <v>53</v>
      </c>
      <c r="D20" s="15" t="s">
        <v>54</v>
      </c>
      <c r="E20" s="16"/>
      <c r="F20" s="16"/>
      <c r="G20" s="17" t="s">
        <v>55</v>
      </c>
      <c r="H20" s="18" t="s">
        <v>56</v>
      </c>
      <c r="I20" s="29">
        <v>15</v>
      </c>
      <c r="J20" s="30"/>
      <c r="K20" s="31">
        <f>1/1*15</f>
        <v>15</v>
      </c>
      <c r="L20" s="32"/>
      <c r="M20" s="5"/>
      <c r="N20" s="5"/>
    </row>
    <row r="21" ht="45" customHeight="1" spans="1:14">
      <c r="A21" s="8"/>
      <c r="B21" s="12" t="s">
        <v>57</v>
      </c>
      <c r="C21" s="14" t="s">
        <v>58</v>
      </c>
      <c r="D21" s="15" t="s">
        <v>59</v>
      </c>
      <c r="E21" s="16"/>
      <c r="F21" s="16"/>
      <c r="G21" s="17" t="s">
        <v>60</v>
      </c>
      <c r="H21" s="21">
        <v>0.9</v>
      </c>
      <c r="I21" s="29">
        <v>15</v>
      </c>
      <c r="J21" s="30"/>
      <c r="K21" s="31">
        <f>90/90*15</f>
        <v>15</v>
      </c>
      <c r="L21" s="32"/>
      <c r="M21" s="5"/>
      <c r="N21" s="5"/>
    </row>
    <row r="22" spans="1:14">
      <c r="A22" s="23" t="s">
        <v>61</v>
      </c>
      <c r="B22" s="23"/>
      <c r="C22" s="23"/>
      <c r="D22" s="23"/>
      <c r="E22" s="23"/>
      <c r="F22" s="23"/>
      <c r="G22" s="23"/>
      <c r="H22" s="23"/>
      <c r="I22" s="23">
        <v>100</v>
      </c>
      <c r="J22" s="23"/>
      <c r="K22" s="23">
        <f>K21+K20+K19+K18+K17+K16+J8</f>
        <v>90.9494829294552</v>
      </c>
      <c r="L22" s="23"/>
      <c r="M22" s="33"/>
      <c r="N22" s="33"/>
    </row>
    <row r="23" spans="1:14">
      <c r="A23" s="24" t="s">
        <v>62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</row>
    <row r="24" spans="1:14">
      <c r="A24" s="26" t="s">
        <v>63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</row>
    <row r="25" spans="1:14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</row>
    <row r="26" spans="1:14">
      <c r="A26" s="26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</row>
    <row r="27" spans="1:14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14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spans="1:14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</row>
    <row r="30" spans="1:14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</row>
    <row r="31" spans="1:14">
      <c r="A31" s="26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</row>
    <row r="32" spans="1:14">
      <c r="A32" s="26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</row>
    <row r="33" spans="1:14">
      <c r="A33" s="26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</row>
    <row r="34" spans="1:14">
      <c r="A34" s="26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</row>
  </sheetData>
  <mergeCells count="8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9"/>
    <mergeCell ref="C14:C15"/>
    <mergeCell ref="D14:F15"/>
    <mergeCell ref="I14:J15"/>
    <mergeCell ref="K14:L15"/>
    <mergeCell ref="M14:N15"/>
    <mergeCell ref="A7:B11"/>
    <mergeCell ref="A24:N34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JIN</cp:lastModifiedBy>
  <dcterms:created xsi:type="dcterms:W3CDTF">2023-01-11T08:23:00Z</dcterms:created>
  <dcterms:modified xsi:type="dcterms:W3CDTF">2023-09-06T02:00:22Z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EA904188D4D347078698DCCDEF7CCD9C</vt:lpwstr>
  </property>
</Properties>
</file>