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<sst xmlns="http://schemas.openxmlformats.org/spreadsheetml/2006/main" count="76" uniqueCount="67">
  <si>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</si>
  <si>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</si>
  <si>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</si>
  <si>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</si>
  <si>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公共事务协管经费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城市协管员</t>
    </r>
  </si>
  <si>
    <t>主管部门</t>
  </si>
  <si>
    <t>崔各庄乡人民政府</t>
  </si>
  <si>
    <t>实施单位</t>
  </si>
  <si>
    <t>项目负责人</t>
  </si>
  <si>
    <t>卢蕴贞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</si>
  <si>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</si>
  <si>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</si>
  <si>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</si>
  <si>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</si>
  <si>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</si>
  <si>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</si>
  <si>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</si>
  <si>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</si>
  <si>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</si>
  <si>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</si>
  <si>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</si>
  <si>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</si>
  <si>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</si>
  <si>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</si>
  <si>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</si>
  <si>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</si>
  <si>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协管员工资、社保、公积金、绩效、奖金、劳务派遣费等</t>
  </si>
  <si>
    <t>对协管员进行日常管理、月度考核、年终考核等工作，督促第三方按时发放工资，绩效，按规定及时缴纳社保公积金，按要求发放年终奖金。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</si>
  <si>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</si>
  <si>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</si>
  <si>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</si>
  <si>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</si>
  <si>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</si>
  <si>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</si>
  <si>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</si>
  <si>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</si>
  <si>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</si>
  <si>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</si>
  <si>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质量指标</t>
  </si>
  <si>
    <t>按相关政策测算、立项</t>
  </si>
  <si>
    <t>优良中低差</t>
  </si>
  <si>
    <t>按照相关政策完成意向公开、立项招投标等工作</t>
  </si>
  <si>
    <t>时效指标</t>
  </si>
  <si>
    <t>每月按时拨付上月工资</t>
  </si>
  <si>
    <t>≤5日</t>
  </si>
  <si>
    <t>5日</t>
  </si>
  <si>
    <t>数量指标</t>
  </si>
  <si>
    <t>协管员人数</t>
  </si>
  <si>
    <t>≤138人</t>
  </si>
  <si>
    <t>113人</t>
  </si>
  <si>
    <r>
      <rPr>
        <sz val="9"/>
        <color theme="1"/>
        <rFont val="宋体"/>
        <charset val="134"/>
      </rPr>
      <t>城市协管员队伍改革到位，达到区编办要求编制数</t>
    </r>
    <r>
      <rPr>
        <sz val="9"/>
        <color theme="1"/>
        <rFont val="Times New Roman"/>
        <charset val="134"/>
      </rPr>
      <t>113</t>
    </r>
    <r>
      <rPr>
        <sz val="9"/>
        <color theme="1"/>
        <rFont val="宋体"/>
        <charset val="134"/>
      </rPr>
      <t>人</t>
    </r>
  </si>
  <si>
    <t>成本指标</t>
  </si>
  <si>
    <t>预算金额</t>
  </si>
  <si>
    <r>
      <rPr>
        <sz val="9"/>
        <color theme="1"/>
        <rFont val="Times New Roman"/>
        <charset val="134"/>
      </rPr>
      <t>=14859900</t>
    </r>
    <r>
      <rPr>
        <sz val="9"/>
        <color theme="1"/>
        <rFont val="宋体"/>
        <charset val="134"/>
      </rPr>
      <t>元</t>
    </r>
  </si>
  <si>
    <t>1101.9759万元</t>
  </si>
  <si>
    <t>区财政实际拨付到账1101.9759万元</t>
  </si>
  <si>
    <t>效益指标</t>
  </si>
  <si>
    <t>社会效益指标</t>
  </si>
  <si>
    <t>辅助所在科室完成相关工作</t>
  </si>
  <si>
    <t>各协管员均可辅助所在科室完成日常工作</t>
  </si>
  <si>
    <t>满意度</t>
  </si>
  <si>
    <t>服务对象满意度指标</t>
  </si>
  <si>
    <t>所在科室对其满意度</t>
  </si>
  <si>
    <t>≥95%</t>
  </si>
  <si>
    <t>总分</t>
  </si>
  <si>
    <t xml:space="preserve">    填表人：王瑶瑶          联系电话：84307320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</si>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</sst>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新宋体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B21" sqref="$A21:$XFD21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10.8888888888889" customWidth="1"/>
    <col min="9" max="9" width="2.25" customWidth="1"/>
    <col min="10" max="10" width="6" customWidth="1"/>
    <col min="11" max="11" width="1" hidden="1" customWidth="1"/>
    <col min="12" max="12" width="6.62962962962963" customWidth="1"/>
    <col min="13" max="13" width="0.87962962962963" hidden="1" customWidth="1"/>
    <col min="14" max="14" width="13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84307361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1101.9759</v>
      </c>
      <c r="F8" s="11">
        <v>1101.9759</v>
      </c>
      <c r="G8" s="11"/>
      <c r="H8" s="6">
        <v>1101.9759</v>
      </c>
      <c r="I8" s="6"/>
      <c r="J8" s="4">
        <v>10</v>
      </c>
      <c r="K8" s="4"/>
      <c r="L8" s="25">
        <f>H8/F8</f>
        <v>1</v>
      </c>
      <c r="M8" s="25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1101.9759</v>
      </c>
      <c r="F9" s="11">
        <v>1101.9759</v>
      </c>
      <c r="G9" s="11"/>
      <c r="H9" s="6">
        <v>1101.9759</v>
      </c>
      <c r="I9" s="6"/>
      <c r="J9" s="6" t="s">
        <v>20</v>
      </c>
      <c r="K9" s="6"/>
      <c r="L9" s="25">
        <f>H9/F9</f>
        <v>1</v>
      </c>
      <c r="M9" s="25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2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67" customHeight="1" spans="1:14">
      <c r="A16" s="8"/>
      <c r="B16" s="13" t="s">
        <v>37</v>
      </c>
      <c r="C16" s="9" t="s">
        <v>38</v>
      </c>
      <c r="D16" s="14" t="s">
        <v>39</v>
      </c>
      <c r="E16" s="15"/>
      <c r="F16" s="16"/>
      <c r="G16" s="17" t="s">
        <v>40</v>
      </c>
      <c r="H16" s="18" t="s">
        <v>41</v>
      </c>
      <c r="I16" s="26">
        <v>15</v>
      </c>
      <c r="J16" s="27"/>
      <c r="K16" s="26">
        <v>15</v>
      </c>
      <c r="L16" s="27"/>
      <c r="M16" s="6"/>
      <c r="N16" s="6"/>
    </row>
    <row r="17" ht="15" customHeight="1" spans="1:14">
      <c r="A17" s="8"/>
      <c r="B17" s="13"/>
      <c r="C17" s="9" t="s">
        <v>42</v>
      </c>
      <c r="D17" s="14" t="s">
        <v>43</v>
      </c>
      <c r="E17" s="15"/>
      <c r="F17" s="16"/>
      <c r="G17" s="17" t="s">
        <v>44</v>
      </c>
      <c r="H17" s="19" t="s">
        <v>45</v>
      </c>
      <c r="I17" s="26">
        <v>20</v>
      </c>
      <c r="J17" s="27"/>
      <c r="K17" s="26">
        <v>20</v>
      </c>
      <c r="L17" s="27"/>
      <c r="M17" s="6"/>
      <c r="N17" s="6"/>
    </row>
    <row r="18" ht="46" customHeight="1" spans="1:14">
      <c r="A18" s="8"/>
      <c r="B18" s="13"/>
      <c r="C18" s="9" t="s">
        <v>46</v>
      </c>
      <c r="D18" s="14" t="s">
        <v>47</v>
      </c>
      <c r="E18" s="15"/>
      <c r="F18" s="16"/>
      <c r="G18" s="17" t="s">
        <v>48</v>
      </c>
      <c r="H18" s="19" t="s">
        <v>49</v>
      </c>
      <c r="I18" s="26">
        <v>15</v>
      </c>
      <c r="J18" s="27"/>
      <c r="K18" s="26">
        <v>15</v>
      </c>
      <c r="L18" s="27"/>
      <c r="M18" s="5" t="s">
        <v>50</v>
      </c>
      <c r="N18" s="6"/>
    </row>
    <row r="19" ht="38" customHeight="1" spans="1:14">
      <c r="A19" s="8"/>
      <c r="B19" s="13"/>
      <c r="C19" s="9" t="s">
        <v>51</v>
      </c>
      <c r="D19" s="14" t="s">
        <v>52</v>
      </c>
      <c r="E19" s="15"/>
      <c r="F19" s="16"/>
      <c r="G19" s="29" t="s">
        <v>53</v>
      </c>
      <c r="H19" s="19" t="s">
        <v>54</v>
      </c>
      <c r="I19" s="26">
        <v>20</v>
      </c>
      <c r="J19" s="27"/>
      <c r="K19" s="26">
        <v>20</v>
      </c>
      <c r="L19" s="27"/>
      <c r="M19" s="5" t="s">
        <v>55</v>
      </c>
      <c r="N19" s="6"/>
    </row>
    <row r="20" ht="55" customHeight="1" spans="1:14">
      <c r="A20" s="8"/>
      <c r="B20" s="13" t="s">
        <v>56</v>
      </c>
      <c r="C20" s="9" t="s">
        <v>57</v>
      </c>
      <c r="D20" s="14" t="s">
        <v>58</v>
      </c>
      <c r="E20" s="15"/>
      <c r="F20" s="16"/>
      <c r="G20" s="17" t="s">
        <v>40</v>
      </c>
      <c r="H20" s="18" t="s">
        <v>59</v>
      </c>
      <c r="I20" s="26">
        <v>10</v>
      </c>
      <c r="J20" s="27"/>
      <c r="K20" s="26">
        <v>10</v>
      </c>
      <c r="L20" s="27"/>
      <c r="M20" s="6"/>
      <c r="N20" s="6"/>
    </row>
    <row r="21" ht="32.4" spans="1:14">
      <c r="A21" s="8"/>
      <c r="B21" s="13" t="s">
        <v>60</v>
      </c>
      <c r="C21" s="9" t="s">
        <v>61</v>
      </c>
      <c r="D21" s="14" t="s">
        <v>62</v>
      </c>
      <c r="E21" s="15"/>
      <c r="F21" s="16"/>
      <c r="G21" s="20" t="s">
        <v>63</v>
      </c>
      <c r="H21" s="19">
        <v>0.95</v>
      </c>
      <c r="I21" s="26">
        <v>10</v>
      </c>
      <c r="J21" s="27"/>
      <c r="K21" s="26">
        <v>10</v>
      </c>
      <c r="L21" s="27"/>
      <c r="M21" s="6"/>
      <c r="N21" s="6"/>
    </row>
    <row r="22" spans="1:14">
      <c r="A22" s="21" t="s">
        <v>64</v>
      </c>
      <c r="B22" s="21"/>
      <c r="C22" s="21"/>
      <c r="D22" s="21"/>
      <c r="E22" s="21"/>
      <c r="F22" s="21"/>
      <c r="G22" s="21"/>
      <c r="H22" s="21"/>
      <c r="I22" s="21">
        <f>I16+I17+I18+I19+I20+I21+J8</f>
        <v>100</v>
      </c>
      <c r="J22" s="21"/>
      <c r="K22" s="21">
        <f>K16+K17+K18+K19+K20+K21+J8</f>
        <v>100</v>
      </c>
      <c r="L22" s="21"/>
      <c r="M22" s="28"/>
      <c r="N22" s="28"/>
    </row>
    <row r="23" spans="1:14">
      <c r="A23" s="22" t="s">
        <v>65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2023-09-06T03:00:23Z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