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<sst xmlns="http://schemas.openxmlformats.org/spreadsheetml/2006/main" count="76" uniqueCount="68">
  <si>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</si>
  <si>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</si>
  <si>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</si>
  <si>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</si>
  <si>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大学生村官、选调生、乡村振兴协理员经费</t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</si>
  <si>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</si>
  <si>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</si>
  <si>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</si>
  <si>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</si>
  <si>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</si>
  <si>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</si>
  <si>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</si>
  <si>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</si>
  <si>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</si>
  <si>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</si>
  <si>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</si>
  <si>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</si>
  <si>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</si>
  <si>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</si>
  <si>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</si>
  <si>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</si>
  <si>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</si>
  <si>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</si>
  <si>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</si>
  <si>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</si>
  <si>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</si>
  <si>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按时全额拨付大学生村官、选调生、乡村振兴协理员工资、社保、公积金、绩效、奖金等费用</t>
  </si>
  <si>
    <t>每月按时发放乡村振兴协理员工资，缴纳社保公积金，按区里时限要求发放区县保留津贴、政府绩效奖、平安建设奖等，费用发放按时完成。预算测算时超出实际支出费用，剩余部分金额。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</si>
  <si>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</si>
  <si>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</si>
  <si>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</si>
  <si>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</si>
  <si>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</si>
  <si>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</si>
  <si>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</si>
  <si>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</si>
  <si>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</si>
  <si>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</si>
  <si>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</si>
  <si>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大学生村官、选调生、乡村振兴协理员人数</t>
  </si>
  <si>
    <t>=5人</t>
  </si>
  <si>
    <t>=7人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</si>
  <si>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年新入职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人，离职1人。</t>
    </r>
  </si>
  <si>
    <t>时效指标</t>
  </si>
  <si>
    <t>每月按时支付</t>
  </si>
  <si>
    <t>≤5日</t>
  </si>
  <si>
    <t>5日</t>
  </si>
  <si>
    <t>质量指标</t>
  </si>
  <si>
    <t>按相关政策测算拨付</t>
  </si>
  <si>
    <t>优良中低差</t>
  </si>
  <si>
    <t>按相关政策发放工资、绩效、奖金等</t>
  </si>
  <si>
    <t>成本指标</t>
  </si>
  <si>
    <t>大学生村官、选调生、乡村振兴协理员工资、社保、公积金成本</t>
  </si>
  <si>
    <t>=1644750元/年</t>
  </si>
  <si>
    <t>财政拨付到账140.404097万元，实际支出136.790866万元</t>
  </si>
  <si>
    <t>区里拨付经费时，金额有所减少。预算测算时超出实际支出费用，剩余部分金额。</t>
  </si>
  <si>
    <t>效益指标</t>
  </si>
  <si>
    <t>社会效益指标</t>
  </si>
  <si>
    <t>协助乡村完成相关工作</t>
  </si>
  <si>
    <t>高中低</t>
  </si>
  <si>
    <t>7名选调生均已联系到村，协助完成相关工作</t>
  </si>
  <si>
    <t>满意度</t>
  </si>
  <si>
    <t>服务对象满意度指标</t>
  </si>
  <si>
    <t>所任职乡村对其满意度</t>
  </si>
  <si>
    <t>≥85%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</si>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</sst>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3.8888888888889" customWidth="1"/>
    <col min="9" max="9" width="2.25" customWidth="1"/>
    <col min="10" max="10" width="6.11111111111111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  <col min="15" max="15" width="9.66666666666667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140.404097</v>
      </c>
      <c r="G8" s="11"/>
      <c r="H8" s="6">
        <v>136.790866</v>
      </c>
      <c r="I8" s="6"/>
      <c r="J8" s="4">
        <v>10</v>
      </c>
      <c r="K8" s="4"/>
      <c r="L8" s="28">
        <f>H8/F8</f>
        <v>0.974265487423775</v>
      </c>
      <c r="M8" s="28"/>
      <c r="N8" s="6">
        <v>9.7</v>
      </c>
    </row>
    <row r="9" ht="15" customHeight="1" spans="1:14">
      <c r="A9" s="8"/>
      <c r="B9" s="8"/>
      <c r="C9" s="4" t="s">
        <v>19</v>
      </c>
      <c r="D9" s="4"/>
      <c r="E9" s="6">
        <v>140.404097</v>
      </c>
      <c r="F9" s="11">
        <v>140.404097</v>
      </c>
      <c r="G9" s="11"/>
      <c r="H9" s="6">
        <v>136.790866</v>
      </c>
      <c r="I9" s="6"/>
      <c r="J9" s="6" t="s">
        <v>20</v>
      </c>
      <c r="K9" s="6"/>
      <c r="L9" s="28">
        <f>H9/F9</f>
        <v>0.974265487423775</v>
      </c>
      <c r="M9" s="28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4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34" customHeight="1" spans="1:14">
      <c r="A16" s="8"/>
      <c r="B16" s="13" t="s">
        <v>37</v>
      </c>
      <c r="C16" s="13" t="s">
        <v>38</v>
      </c>
      <c r="D16" s="14" t="s">
        <v>39</v>
      </c>
      <c r="E16" s="15"/>
      <c r="F16" s="16"/>
      <c r="G16" s="32" t="s">
        <v>40</v>
      </c>
      <c r="H16" s="32" t="s">
        <v>41</v>
      </c>
      <c r="I16" s="29">
        <v>10</v>
      </c>
      <c r="J16" s="30"/>
      <c r="K16" s="29">
        <v>10</v>
      </c>
      <c r="L16" s="30"/>
      <c r="M16" s="6" t="s">
        <v>42</v>
      </c>
      <c r="N16" s="6"/>
    </row>
    <row r="17" ht="15" customHeight="1" spans="1:14">
      <c r="A17" s="8"/>
      <c r="B17" s="13"/>
      <c r="C17" s="13" t="s">
        <v>43</v>
      </c>
      <c r="D17" s="14" t="s">
        <v>44</v>
      </c>
      <c r="E17" s="15"/>
      <c r="F17" s="16"/>
      <c r="G17" s="18" t="s">
        <v>45</v>
      </c>
      <c r="H17" s="19" t="s">
        <v>46</v>
      </c>
      <c r="I17" s="29">
        <v>20</v>
      </c>
      <c r="J17" s="30"/>
      <c r="K17" s="29">
        <v>20</v>
      </c>
      <c r="L17" s="30"/>
      <c r="M17" s="6"/>
      <c r="N17" s="6"/>
    </row>
    <row r="18" ht="47" customHeight="1" spans="1:14">
      <c r="A18" s="8"/>
      <c r="B18" s="13"/>
      <c r="C18" s="13" t="s">
        <v>47</v>
      </c>
      <c r="D18" s="14" t="s">
        <v>48</v>
      </c>
      <c r="E18" s="15"/>
      <c r="F18" s="16"/>
      <c r="G18" s="18" t="s">
        <v>49</v>
      </c>
      <c r="H18" s="20" t="s">
        <v>50</v>
      </c>
      <c r="I18" s="29">
        <v>20</v>
      </c>
      <c r="J18" s="30"/>
      <c r="K18" s="29">
        <v>20</v>
      </c>
      <c r="L18" s="30"/>
      <c r="M18" s="6"/>
      <c r="N18" s="6"/>
    </row>
    <row r="19" ht="80" customHeight="1" spans="1:14">
      <c r="A19" s="8"/>
      <c r="B19" s="13"/>
      <c r="C19" s="13" t="s">
        <v>51</v>
      </c>
      <c r="D19" s="14" t="s">
        <v>52</v>
      </c>
      <c r="E19" s="15"/>
      <c r="F19" s="16"/>
      <c r="G19" s="33" t="s">
        <v>53</v>
      </c>
      <c r="H19" s="22" t="s">
        <v>54</v>
      </c>
      <c r="I19" s="29">
        <v>20</v>
      </c>
      <c r="J19" s="30"/>
      <c r="K19" s="6">
        <v>19.5</v>
      </c>
      <c r="L19" s="6"/>
      <c r="M19" s="5" t="s">
        <v>55</v>
      </c>
      <c r="N19" s="6"/>
    </row>
    <row r="20" ht="52" customHeight="1" spans="1:14">
      <c r="A20" s="8"/>
      <c r="B20" s="13" t="s">
        <v>56</v>
      </c>
      <c r="C20" s="13" t="s">
        <v>57</v>
      </c>
      <c r="D20" s="14" t="s">
        <v>58</v>
      </c>
      <c r="E20" s="15"/>
      <c r="F20" s="16"/>
      <c r="G20" s="18" t="s">
        <v>59</v>
      </c>
      <c r="H20" s="20" t="s">
        <v>60</v>
      </c>
      <c r="I20" s="29">
        <v>10</v>
      </c>
      <c r="J20" s="30"/>
      <c r="K20" s="29">
        <v>10</v>
      </c>
      <c r="L20" s="30"/>
      <c r="M20" s="6"/>
      <c r="N20" s="6"/>
    </row>
    <row r="21" ht="46" customHeight="1" spans="1:14">
      <c r="A21" s="8"/>
      <c r="B21" s="13" t="s">
        <v>61</v>
      </c>
      <c r="C21" s="13" t="s">
        <v>62</v>
      </c>
      <c r="D21" s="14" t="s">
        <v>63</v>
      </c>
      <c r="E21" s="15"/>
      <c r="F21" s="16"/>
      <c r="G21" s="23" t="s">
        <v>64</v>
      </c>
      <c r="H21" s="19">
        <v>0.9</v>
      </c>
      <c r="I21" s="29">
        <v>10</v>
      </c>
      <c r="J21" s="30"/>
      <c r="K21" s="29">
        <v>10</v>
      </c>
      <c r="L21" s="30"/>
      <c r="M21" s="6"/>
      <c r="N21" s="6"/>
    </row>
    <row r="22" spans="1:14">
      <c r="A22" s="24" t="s">
        <v>65</v>
      </c>
      <c r="B22" s="24"/>
      <c r="C22" s="24"/>
      <c r="D22" s="24"/>
      <c r="E22" s="24"/>
      <c r="F22" s="24"/>
      <c r="G22" s="24"/>
      <c r="H22" s="24"/>
      <c r="I22" s="24">
        <f>I16+I17+I18+I19+I20+I21+J8</f>
        <v>100</v>
      </c>
      <c r="J22" s="24"/>
      <c r="K22" s="24">
        <f>K16+K17+K18+K19+K20+K21+J8</f>
        <v>99.5</v>
      </c>
      <c r="L22" s="24"/>
      <c r="M22" s="31"/>
      <c r="N22" s="31"/>
    </row>
    <row r="23" spans="1:14">
      <c r="A23" s="25" t="s">
        <v>66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