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Sheet1" sheetId="1" r:id="rId1"/>
  </sheets>
  <definedNames>
    <definedName name="_xlnm._FilterDatabase" localSheetId="0" hidden="1">Sheet1!$A$6:$H$125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5" i="1"/>
  <c r="C125"/>
  <c r="B125"/>
  <c r="D124"/>
  <c r="C124"/>
  <c r="B124"/>
  <c r="D123"/>
  <c r="C123"/>
  <c r="B123"/>
  <c r="D122"/>
  <c r="C122"/>
  <c r="B122"/>
  <c r="D121"/>
  <c r="C121"/>
  <c r="B121"/>
  <c r="D120"/>
  <c r="C120"/>
  <c r="B120"/>
  <c r="D119"/>
  <c r="C119"/>
  <c r="B119"/>
  <c r="D118"/>
  <c r="C118"/>
  <c r="B118"/>
  <c r="D117"/>
  <c r="C117"/>
  <c r="B117"/>
  <c r="D116"/>
  <c r="C116"/>
  <c r="B116"/>
  <c r="D115"/>
  <c r="C115"/>
  <c r="B115"/>
  <c r="D114"/>
  <c r="C114"/>
  <c r="B114"/>
  <c r="D113"/>
  <c r="C113"/>
  <c r="B113"/>
  <c r="D112"/>
  <c r="C112"/>
  <c r="B112"/>
  <c r="D111"/>
  <c r="C111"/>
  <c r="B111"/>
  <c r="D110"/>
  <c r="C110"/>
  <c r="B110"/>
  <c r="D109"/>
  <c r="C109"/>
  <c r="B109"/>
  <c r="D108"/>
  <c r="C108"/>
  <c r="B108"/>
  <c r="D107"/>
  <c r="C107"/>
  <c r="B107"/>
  <c r="D106"/>
  <c r="C106"/>
  <c r="B106"/>
  <c r="D105"/>
  <c r="C105"/>
  <c r="B105"/>
  <c r="D104"/>
  <c r="C104"/>
  <c r="B104"/>
  <c r="D103"/>
  <c r="C103"/>
  <c r="B103"/>
  <c r="D102"/>
  <c r="C102"/>
  <c r="B102"/>
  <c r="D101"/>
  <c r="C101"/>
  <c r="B101"/>
  <c r="D100"/>
  <c r="C100"/>
  <c r="B100"/>
  <c r="D99"/>
  <c r="C99"/>
  <c r="B99"/>
  <c r="D98"/>
  <c r="C98"/>
  <c r="B98"/>
  <c r="D97"/>
  <c r="C97"/>
  <c r="B97"/>
  <c r="D96"/>
  <c r="C96"/>
  <c r="B96"/>
  <c r="D95"/>
  <c r="C95"/>
  <c r="B95"/>
  <c r="D94"/>
  <c r="C94"/>
  <c r="B94"/>
  <c r="D93"/>
  <c r="C93"/>
  <c r="B93"/>
  <c r="D92"/>
  <c r="C92"/>
  <c r="B92"/>
  <c r="D91"/>
  <c r="C91"/>
  <c r="B91"/>
  <c r="D90"/>
  <c r="C90"/>
  <c r="B90"/>
  <c r="D89"/>
  <c r="C89"/>
  <c r="B89"/>
  <c r="D88"/>
  <c r="C88"/>
  <c r="B88"/>
  <c r="D87"/>
  <c r="C87"/>
  <c r="B87"/>
  <c r="D86"/>
  <c r="C86"/>
  <c r="B86"/>
  <c r="D85"/>
  <c r="C85"/>
  <c r="B85"/>
  <c r="D84"/>
  <c r="C84"/>
  <c r="B84"/>
  <c r="D83"/>
  <c r="C83"/>
  <c r="B83"/>
  <c r="D82"/>
  <c r="C82"/>
  <c r="B82"/>
  <c r="D81"/>
  <c r="C81"/>
  <c r="B81"/>
  <c r="D80"/>
  <c r="C80"/>
  <c r="B80"/>
  <c r="D79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2"/>
  <c r="C72"/>
  <c r="B72"/>
  <c r="D71"/>
  <c r="C71"/>
  <c r="B71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3"/>
  <c r="C63"/>
  <c r="B63"/>
  <c r="D62"/>
  <c r="C62"/>
  <c r="B62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D55"/>
  <c r="C55"/>
  <c r="B55"/>
  <c r="D54"/>
  <c r="C54"/>
  <c r="B5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6"/>
  <c r="C26"/>
  <c r="B26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</calcChain>
</file>

<file path=xl/sharedStrings.xml><?xml version="1.0" encoding="utf-8"?>
<sst xmlns="http://schemas.openxmlformats.org/spreadsheetml/2006/main" count="257" uniqueCount="57">
  <si>
    <t/>
  </si>
  <si>
    <t>预算09表</t>
    <phoneticPr fontId="3" type="noConversion"/>
  </si>
  <si>
    <t>一般公共预算财政拨款项目支出预算表</t>
    <phoneticPr fontId="3" type="noConversion"/>
  </si>
  <si>
    <t>单位名称：[901]北京市朝阳区教育委员会</t>
  </si>
  <si>
    <t>单位:万元(保留六位小数)</t>
  </si>
  <si>
    <t>**</t>
  </si>
  <si>
    <t>科目编码</t>
  </si>
  <si>
    <t>科目名称</t>
    <phoneticPr fontId="3" type="noConversion"/>
  </si>
  <si>
    <t>项目名称</t>
  </si>
  <si>
    <t>预算数</t>
  </si>
  <si>
    <t>其中:政府购买服务支出</t>
  </si>
  <si>
    <t>类</t>
  </si>
  <si>
    <t>款</t>
  </si>
  <si>
    <t>项</t>
  </si>
  <si>
    <t>**</t>
    <phoneticPr fontId="3" type="noConversion"/>
  </si>
  <si>
    <t>总计</t>
    <phoneticPr fontId="3" type="noConversion"/>
  </si>
  <si>
    <t xml:space="preserve">  一般公共服务支出</t>
  </si>
  <si>
    <t xml:space="preserve">   纪检监察事务</t>
  </si>
  <si>
    <t xml:space="preserve">    一般行政管理事务</t>
  </si>
  <si>
    <t>其他项目</t>
  </si>
  <si>
    <t xml:space="preserve">  教育支出</t>
  </si>
  <si>
    <t xml:space="preserve">   教育管理事务</t>
  </si>
  <si>
    <t>公共事务协管经费</t>
  </si>
  <si>
    <t>机构运转维护费</t>
  </si>
  <si>
    <t xml:space="preserve">    其他教育管理事务支出</t>
  </si>
  <si>
    <t>办学条件项目</t>
  </si>
  <si>
    <t>党建项目</t>
  </si>
  <si>
    <t>各级各类教育项目</t>
  </si>
  <si>
    <t>基本建设项目</t>
  </si>
  <si>
    <t>人才队伍建设经费</t>
  </si>
  <si>
    <t>素质教育项目</t>
  </si>
  <si>
    <t xml:space="preserve">   普通教育</t>
  </si>
  <si>
    <t xml:space="preserve">    学前教育</t>
  </si>
  <si>
    <t>改革创新项目</t>
  </si>
  <si>
    <t xml:space="preserve">    小学教育</t>
  </si>
  <si>
    <t>督导经费</t>
  </si>
  <si>
    <t xml:space="preserve">    初中教育</t>
  </si>
  <si>
    <t xml:space="preserve">    高中教育</t>
  </si>
  <si>
    <t xml:space="preserve">    其他普通教育支出</t>
  </si>
  <si>
    <t xml:space="preserve">   职业教育</t>
  </si>
  <si>
    <t xml:space="preserve">    中等职业教育</t>
  </si>
  <si>
    <t xml:space="preserve">   成人教育</t>
  </si>
  <si>
    <t xml:space="preserve">    成人高等教育</t>
  </si>
  <si>
    <t xml:space="preserve">    其他成人教育支出</t>
  </si>
  <si>
    <t xml:space="preserve"> 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</si>
  <si>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</si>
  <si>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</si>
  <si>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</si>
  <si>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 进修及培训</t>
  </si>
  <si>
    <t xml:space="preserve">    教师进修</t>
  </si>
  <si>
    <t xml:space="preserve">   教育费附加安排的支出</t>
  </si>
  <si>
    <t xml:space="preserve">    中等职业学校教学设施</t>
  </si>
  <si>
    <t xml:space="preserve">    其他教育费附加安排的支出</t>
  </si>
  <si>
    <t xml:space="preserve">  社会保障和就业支出</t>
  </si>
  <si>
    <t xml:space="preserve">   行政事业单位养老支出</t>
  </si>
  <si>
    <t xml:space="preserve">    行政单位离退休</t>
  </si>
  <si>
    <t xml:space="preserve">    事业单位离退休</t>
  </si>
</sst>
</file>

<file path=xl/styles.xml><?xml version="1.0" encoding="utf-8"?>
<styleSheet xmlns="http://schemas.openxmlformats.org/spreadsheetml/2006/main">
  <numFmts count="1">
    <numFmt numFmtId="176" formatCode="0.000000_);[Red]\(0.000000\)"/>
  </numFmts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2" borderId="0" xfId="0" applyNumberFormat="1" applyFont="1" applyFill="1" applyAlignment="1">
      <alignment horizontal="left" vertical="center" wrapText="1" shrinkToFit="1"/>
    </xf>
    <xf numFmtId="0" fontId="2" fillId="2" borderId="0" xfId="0" applyFont="1" applyFill="1" applyAlignment="1">
      <alignment horizontal="left" vertical="center" wrapText="1" shrinkToFit="1"/>
    </xf>
    <xf numFmtId="49" fontId="4" fillId="2" borderId="0" xfId="0" applyNumberFormat="1" applyFont="1" applyFill="1" applyAlignment="1">
      <alignment horizontal="right" vertical="center" wrapText="1" shrinkToFit="1"/>
    </xf>
    <xf numFmtId="49" fontId="4" fillId="2" borderId="1" xfId="0" applyNumberFormat="1" applyFont="1" applyFill="1" applyBorder="1" applyAlignment="1">
      <alignment vertical="center" wrapText="1" shrinkToFit="1"/>
    </xf>
    <xf numFmtId="49" fontId="6" fillId="3" borderId="2" xfId="0" applyNumberFormat="1" applyFont="1" applyFill="1" applyBorder="1" applyAlignment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49" fontId="6" fillId="0" borderId="5" xfId="0" applyNumberFormat="1" applyFont="1" applyBorder="1" applyAlignment="1">
      <alignment horizontal="center" vertical="center" wrapText="1" shrinkToFit="1"/>
    </xf>
    <xf numFmtId="49" fontId="4" fillId="0" borderId="9" xfId="0" applyNumberFormat="1" applyFont="1" applyBorder="1" applyAlignment="1">
      <alignment horizontal="center" vertical="center" shrinkToFit="1"/>
    </xf>
    <xf numFmtId="0" fontId="0" fillId="0" borderId="9" xfId="0" applyBorder="1"/>
    <xf numFmtId="49" fontId="0" fillId="0" borderId="9" xfId="0" applyNumberFormat="1" applyBorder="1"/>
    <xf numFmtId="49" fontId="4" fillId="0" borderId="6" xfId="0" applyNumberFormat="1" applyFont="1" applyBorder="1" applyAlignment="1">
      <alignment horizontal="center" vertical="center" shrinkToFit="1"/>
    </xf>
    <xf numFmtId="49" fontId="4" fillId="0" borderId="7" xfId="0" applyNumberFormat="1" applyFont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5" fillId="2" borderId="0" xfId="0" applyNumberFormat="1" applyFont="1" applyFill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left" vertical="center" wrapText="1" shrinkToFit="1"/>
    </xf>
    <xf numFmtId="49" fontId="4" fillId="3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center" vertical="center" shrinkToFit="1"/>
    </xf>
    <xf numFmtId="49" fontId="6" fillId="3" borderId="3" xfId="0" applyNumberFormat="1" applyFont="1" applyFill="1" applyBorder="1" applyAlignment="1">
      <alignment horizontal="center" vertical="center" wrapText="1" shrinkToFit="1"/>
    </xf>
    <xf numFmtId="49" fontId="6" fillId="3" borderId="4" xfId="0" applyNumberFormat="1" applyFont="1" applyFill="1" applyBorder="1" applyAlignment="1">
      <alignment horizontal="center" vertical="center" wrapText="1" shrinkToFit="1"/>
    </xf>
    <xf numFmtId="176" fontId="4" fillId="0" borderId="9" xfId="0" applyNumberFormat="1" applyFont="1" applyBorder="1" applyAlignment="1">
      <alignment horizontal="right" vertical="center" shrinkToFit="1"/>
    </xf>
    <xf numFmtId="176" fontId="1" fillId="0" borderId="9" xfId="0" applyNumberFormat="1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"/>
  <sheetViews>
    <sheetView tabSelected="1" topLeftCell="B1" workbookViewId="0">
      <selection activeCell="G42" sqref="G42"/>
    </sheetView>
  </sheetViews>
  <sheetFormatPr defaultRowHeight="14.25"/>
  <cols>
    <col min="1" max="1" width="0" hidden="1" customWidth="1"/>
    <col min="2" max="2" width="4.5" bestFit="1" customWidth="1"/>
    <col min="3" max="4" width="3.5" bestFit="1" customWidth="1"/>
    <col min="5" max="5" width="28.25" customWidth="1"/>
    <col min="6" max="6" width="18.375" bestFit="1" customWidth="1"/>
    <col min="7" max="7" width="18.625" customWidth="1"/>
    <col min="8" max="8" width="24.75" customWidth="1"/>
  </cols>
  <sheetData>
    <row r="1" spans="1:8">
      <c r="A1" s="1" t="s">
        <v>0</v>
      </c>
      <c r="B1" s="1"/>
      <c r="C1" s="1"/>
      <c r="D1" s="1"/>
      <c r="E1" s="2"/>
      <c r="F1" s="2"/>
      <c r="G1" s="1" t="s">
        <v>0</v>
      </c>
      <c r="H1" s="3" t="s">
        <v>1</v>
      </c>
    </row>
    <row r="2" spans="1:8" ht="22.5">
      <c r="A2" s="16" t="s">
        <v>2</v>
      </c>
      <c r="B2" s="16"/>
      <c r="C2" s="16"/>
      <c r="D2" s="16"/>
      <c r="E2" s="16"/>
      <c r="F2" s="16"/>
      <c r="G2" s="16"/>
      <c r="H2" s="16"/>
    </row>
    <row r="3" spans="1:8" ht="20.25" customHeight="1">
      <c r="A3" s="17" t="s">
        <v>3</v>
      </c>
      <c r="B3" s="17"/>
      <c r="C3" s="17"/>
      <c r="D3" s="17"/>
      <c r="E3" s="17"/>
      <c r="F3" s="17"/>
      <c r="G3" s="17"/>
      <c r="H3" s="4" t="s">
        <v>4</v>
      </c>
    </row>
    <row r="4" spans="1:8">
      <c r="A4" s="5" t="s">
        <v>5</v>
      </c>
      <c r="B4" s="18" t="s">
        <v>6</v>
      </c>
      <c r="C4" s="18"/>
      <c r="D4" s="18"/>
      <c r="E4" s="19" t="s">
        <v>7</v>
      </c>
      <c r="F4" s="20" t="s">
        <v>8</v>
      </c>
      <c r="G4" s="20" t="s">
        <v>9</v>
      </c>
      <c r="H4" s="20" t="s">
        <v>10</v>
      </c>
    </row>
    <row r="5" spans="1:8">
      <c r="A5" s="5"/>
      <c r="B5" s="6" t="s">
        <v>11</v>
      </c>
      <c r="C5" s="6" t="s">
        <v>12</v>
      </c>
      <c r="D5" s="6" t="s">
        <v>13</v>
      </c>
      <c r="E5" s="19"/>
      <c r="F5" s="21"/>
      <c r="G5" s="21"/>
      <c r="H5" s="21"/>
    </row>
    <row r="6" spans="1:8">
      <c r="A6" s="5"/>
      <c r="B6" s="7" t="s">
        <v>5</v>
      </c>
      <c r="C6" s="7" t="s">
        <v>5</v>
      </c>
      <c r="D6" s="7" t="s">
        <v>5</v>
      </c>
      <c r="E6" s="7" t="s">
        <v>5</v>
      </c>
      <c r="F6" s="7" t="s">
        <v>14</v>
      </c>
      <c r="G6" s="8">
        <v>1</v>
      </c>
      <c r="H6" s="8">
        <v>2</v>
      </c>
    </row>
    <row r="7" spans="1:8">
      <c r="A7" s="9"/>
      <c r="B7" s="13" t="s">
        <v>15</v>
      </c>
      <c r="C7" s="14"/>
      <c r="D7" s="15"/>
      <c r="E7" s="10"/>
      <c r="F7" s="10"/>
      <c r="G7" s="22">
        <v>270649.8647969999</v>
      </c>
      <c r="H7" s="22">
        <v>991.53</v>
      </c>
    </row>
    <row r="8" spans="1:8">
      <c r="A8">
        <v>201</v>
      </c>
      <c r="B8" s="11">
        <f>IF(LEN(A8)=3,A8,"")</f>
        <v>201</v>
      </c>
      <c r="C8" s="11" t="str">
        <f>IF(LEN(A8)=5,RIGHT(A8,2),"")</f>
        <v/>
      </c>
      <c r="D8" s="11" t="str">
        <f>IF(LEN(A8)=7,RIGHT(A8,2),"")</f>
        <v/>
      </c>
      <c r="E8" s="12" t="s">
        <v>16</v>
      </c>
      <c r="F8" s="12" t="s">
        <v>0</v>
      </c>
      <c r="G8" s="23">
        <v>1.44</v>
      </c>
      <c r="H8" s="23">
        <v>0</v>
      </c>
    </row>
    <row r="9" spans="1:8">
      <c r="A9">
        <v>20111</v>
      </c>
      <c r="B9" s="11" t="str">
        <f t="shared" ref="B9:B72" si="0">IF(LEN(A9)=3,A9,"")</f>
        <v/>
      </c>
      <c r="C9" s="11" t="str">
        <f t="shared" ref="C9:C72" si="1">IF(LEN(A9)=5,RIGHT(A9,2),"")</f>
        <v>11</v>
      </c>
      <c r="D9" s="11" t="str">
        <f t="shared" ref="D9" si="2">IF(LEN(A9)=7,RIGHT(A9,2),"")</f>
        <v/>
      </c>
      <c r="E9" s="12" t="s">
        <v>17</v>
      </c>
      <c r="F9" s="12" t="s">
        <v>0</v>
      </c>
      <c r="G9" s="23">
        <v>1.44</v>
      </c>
      <c r="H9" s="23">
        <v>0</v>
      </c>
    </row>
    <row r="10" spans="1:8">
      <c r="A10">
        <v>2011102</v>
      </c>
      <c r="B10" s="11" t="str">
        <f t="shared" si="0"/>
        <v/>
      </c>
      <c r="C10" s="11" t="str">
        <f t="shared" si="1"/>
        <v/>
      </c>
      <c r="D10" s="11" t="str">
        <f>IF(AND(F10="",LEN(A10)=7),RIGHT(A10,2),"")</f>
        <v>02</v>
      </c>
      <c r="E10" s="12" t="s">
        <v>18</v>
      </c>
      <c r="F10" s="12" t="s">
        <v>0</v>
      </c>
      <c r="G10" s="23">
        <v>1.44</v>
      </c>
      <c r="H10" s="23">
        <v>0</v>
      </c>
    </row>
    <row r="11" spans="1:8">
      <c r="A11">
        <v>2011102</v>
      </c>
      <c r="B11" s="11" t="str">
        <f t="shared" si="0"/>
        <v/>
      </c>
      <c r="C11" s="11" t="str">
        <f t="shared" si="1"/>
        <v/>
      </c>
      <c r="D11" s="11" t="str">
        <f t="shared" ref="D11:D74" si="3">IF(AND(F11="",LEN(A11)=7),RIGHT(A11,2),"")</f>
        <v/>
      </c>
      <c r="E11" s="12" t="s">
        <v>0</v>
      </c>
      <c r="F11" s="12" t="s">
        <v>19</v>
      </c>
      <c r="G11" s="23">
        <v>1.44</v>
      </c>
      <c r="H11" s="23">
        <v>0</v>
      </c>
    </row>
    <row r="12" spans="1:8">
      <c r="A12">
        <v>205</v>
      </c>
      <c r="B12" s="11">
        <f t="shared" si="0"/>
        <v>205</v>
      </c>
      <c r="C12" s="11" t="str">
        <f t="shared" si="1"/>
        <v/>
      </c>
      <c r="D12" s="11" t="str">
        <f t="shared" si="3"/>
        <v/>
      </c>
      <c r="E12" s="12" t="s">
        <v>20</v>
      </c>
      <c r="F12" s="12" t="s">
        <v>0</v>
      </c>
      <c r="G12" s="23">
        <v>270638.73279699992</v>
      </c>
      <c r="H12" s="23">
        <v>991.53</v>
      </c>
    </row>
    <row r="13" spans="1:8">
      <c r="A13">
        <v>20501</v>
      </c>
      <c r="B13" s="11" t="str">
        <f t="shared" si="0"/>
        <v/>
      </c>
      <c r="C13" s="11" t="str">
        <f t="shared" si="1"/>
        <v>01</v>
      </c>
      <c r="D13" s="11" t="str">
        <f t="shared" si="3"/>
        <v/>
      </c>
      <c r="E13" s="12" t="s">
        <v>21</v>
      </c>
      <c r="F13" s="12" t="s">
        <v>0</v>
      </c>
      <c r="G13" s="23">
        <v>14370.025400000002</v>
      </c>
      <c r="H13" s="23">
        <v>84.47</v>
      </c>
    </row>
    <row r="14" spans="1:8">
      <c r="A14">
        <v>2050102</v>
      </c>
      <c r="B14" s="11" t="str">
        <f t="shared" si="0"/>
        <v/>
      </c>
      <c r="C14" s="11" t="str">
        <f t="shared" si="1"/>
        <v/>
      </c>
      <c r="D14" s="11" t="str">
        <f t="shared" si="3"/>
        <v>02</v>
      </c>
      <c r="E14" s="12" t="s">
        <v>18</v>
      </c>
      <c r="F14" s="12" t="s">
        <v>0</v>
      </c>
      <c r="G14" s="23">
        <v>202.0856</v>
      </c>
      <c r="H14" s="23">
        <v>0</v>
      </c>
    </row>
    <row r="15" spans="1:8">
      <c r="A15">
        <v>2050102</v>
      </c>
      <c r="B15" s="11" t="str">
        <f t="shared" si="0"/>
        <v/>
      </c>
      <c r="C15" s="11" t="str">
        <f t="shared" si="1"/>
        <v/>
      </c>
      <c r="D15" s="11" t="str">
        <f t="shared" si="3"/>
        <v/>
      </c>
      <c r="E15" s="12" t="s">
        <v>0</v>
      </c>
      <c r="F15" s="12" t="s">
        <v>22</v>
      </c>
      <c r="G15" s="23">
        <v>15.923599999999999</v>
      </c>
      <c r="H15" s="23">
        <v>0</v>
      </c>
    </row>
    <row r="16" spans="1:8">
      <c r="A16">
        <v>2050102</v>
      </c>
      <c r="B16" s="11" t="str">
        <f t="shared" si="0"/>
        <v/>
      </c>
      <c r="C16" s="11" t="str">
        <f t="shared" si="1"/>
        <v/>
      </c>
      <c r="D16" s="11" t="str">
        <f t="shared" si="3"/>
        <v/>
      </c>
      <c r="E16" s="12" t="s">
        <v>0</v>
      </c>
      <c r="F16" s="12" t="s">
        <v>23</v>
      </c>
      <c r="G16" s="23">
        <v>186.16200000000001</v>
      </c>
      <c r="H16" s="23">
        <v>0</v>
      </c>
    </row>
    <row r="17" spans="1:8">
      <c r="A17">
        <v>2050199</v>
      </c>
      <c r="B17" s="11" t="str">
        <f t="shared" si="0"/>
        <v/>
      </c>
      <c r="C17" s="11" t="str">
        <f t="shared" si="1"/>
        <v/>
      </c>
      <c r="D17" s="11" t="str">
        <f t="shared" si="3"/>
        <v>99</v>
      </c>
      <c r="E17" s="12" t="s">
        <v>24</v>
      </c>
      <c r="F17" s="12" t="s">
        <v>0</v>
      </c>
      <c r="G17" s="23">
        <v>14167.9398</v>
      </c>
      <c r="H17" s="23">
        <v>84.47</v>
      </c>
    </row>
    <row r="18" spans="1:8">
      <c r="A18">
        <v>2050199</v>
      </c>
      <c r="B18" s="11" t="str">
        <f t="shared" si="0"/>
        <v/>
      </c>
      <c r="C18" s="11" t="str">
        <f t="shared" si="1"/>
        <v/>
      </c>
      <c r="D18" s="11" t="str">
        <f t="shared" si="3"/>
        <v/>
      </c>
      <c r="E18" s="12" t="s">
        <v>0</v>
      </c>
      <c r="F18" s="12" t="s">
        <v>25</v>
      </c>
      <c r="G18" s="23">
        <v>2954.2880999999998</v>
      </c>
      <c r="H18" s="23">
        <v>0</v>
      </c>
    </row>
    <row r="19" spans="1:8">
      <c r="A19">
        <v>2050199</v>
      </c>
      <c r="B19" s="11" t="str">
        <f t="shared" si="0"/>
        <v/>
      </c>
      <c r="C19" s="11" t="str">
        <f t="shared" si="1"/>
        <v/>
      </c>
      <c r="D19" s="11" t="str">
        <f t="shared" si="3"/>
        <v/>
      </c>
      <c r="E19" s="12" t="s">
        <v>0</v>
      </c>
      <c r="F19" s="12" t="s">
        <v>26</v>
      </c>
      <c r="G19" s="23">
        <v>415.50200000000012</v>
      </c>
      <c r="H19" s="23">
        <v>0</v>
      </c>
    </row>
    <row r="20" spans="1:8">
      <c r="A20">
        <v>2050199</v>
      </c>
      <c r="B20" s="11" t="str">
        <f t="shared" si="0"/>
        <v/>
      </c>
      <c r="C20" s="11" t="str">
        <f t="shared" si="1"/>
        <v/>
      </c>
      <c r="D20" s="11" t="str">
        <f t="shared" si="3"/>
        <v/>
      </c>
      <c r="E20" s="12" t="s">
        <v>0</v>
      </c>
      <c r="F20" s="12" t="s">
        <v>27</v>
      </c>
      <c r="G20" s="23">
        <v>75.849999999999994</v>
      </c>
      <c r="H20" s="23">
        <v>45.55</v>
      </c>
    </row>
    <row r="21" spans="1:8">
      <c r="A21">
        <v>2050199</v>
      </c>
      <c r="B21" s="11" t="str">
        <f t="shared" si="0"/>
        <v/>
      </c>
      <c r="C21" s="11" t="str">
        <f t="shared" si="1"/>
        <v/>
      </c>
      <c r="D21" s="11" t="str">
        <f t="shared" si="3"/>
        <v/>
      </c>
      <c r="E21" s="12" t="s">
        <v>0</v>
      </c>
      <c r="F21" s="12" t="s">
        <v>28</v>
      </c>
      <c r="G21" s="23">
        <v>991.8</v>
      </c>
      <c r="H21" s="23">
        <v>0</v>
      </c>
    </row>
    <row r="22" spans="1:8">
      <c r="A22">
        <v>2050199</v>
      </c>
      <c r="B22" s="11" t="str">
        <f t="shared" si="0"/>
        <v/>
      </c>
      <c r="C22" s="11" t="str">
        <f t="shared" si="1"/>
        <v/>
      </c>
      <c r="D22" s="11" t="str">
        <f t="shared" si="3"/>
        <v/>
      </c>
      <c r="E22" s="12" t="s">
        <v>0</v>
      </c>
      <c r="F22" s="12" t="s">
        <v>19</v>
      </c>
      <c r="G22" s="23">
        <v>6511.237299999998</v>
      </c>
      <c r="H22" s="23">
        <v>38.92</v>
      </c>
    </row>
    <row r="23" spans="1:8">
      <c r="A23">
        <v>2050199</v>
      </c>
      <c r="B23" s="11" t="str">
        <f t="shared" si="0"/>
        <v/>
      </c>
      <c r="C23" s="11" t="str">
        <f t="shared" si="1"/>
        <v/>
      </c>
      <c r="D23" s="11" t="str">
        <f t="shared" si="3"/>
        <v/>
      </c>
      <c r="E23" s="12" t="s">
        <v>0</v>
      </c>
      <c r="F23" s="12" t="s">
        <v>29</v>
      </c>
      <c r="G23" s="23">
        <v>2521.7724000000003</v>
      </c>
      <c r="H23" s="23">
        <v>0</v>
      </c>
    </row>
    <row r="24" spans="1:8">
      <c r="A24">
        <v>2050199</v>
      </c>
      <c r="B24" s="11" t="str">
        <f t="shared" si="0"/>
        <v/>
      </c>
      <c r="C24" s="11" t="str">
        <f t="shared" si="1"/>
        <v/>
      </c>
      <c r="D24" s="11" t="str">
        <f t="shared" si="3"/>
        <v/>
      </c>
      <c r="E24" s="12" t="s">
        <v>0</v>
      </c>
      <c r="F24" s="12" t="s">
        <v>30</v>
      </c>
      <c r="G24" s="23">
        <v>697.49</v>
      </c>
      <c r="H24" s="23">
        <v>0</v>
      </c>
    </row>
    <row r="25" spans="1:8">
      <c r="A25">
        <v>20502</v>
      </c>
      <c r="B25" s="11" t="str">
        <f t="shared" si="0"/>
        <v/>
      </c>
      <c r="C25" s="11" t="str">
        <f t="shared" si="1"/>
        <v>02</v>
      </c>
      <c r="D25" s="11" t="str">
        <f t="shared" si="3"/>
        <v/>
      </c>
      <c r="E25" s="12" t="s">
        <v>31</v>
      </c>
      <c r="F25" s="12" t="s">
        <v>0</v>
      </c>
      <c r="G25" s="23">
        <v>209634.06245199993</v>
      </c>
      <c r="H25" s="23">
        <v>907.06</v>
      </c>
    </row>
    <row r="26" spans="1:8">
      <c r="A26">
        <v>2050201</v>
      </c>
      <c r="B26" s="11" t="str">
        <f t="shared" si="0"/>
        <v/>
      </c>
      <c r="C26" s="11" t="str">
        <f t="shared" si="1"/>
        <v/>
      </c>
      <c r="D26" s="11" t="str">
        <f t="shared" si="3"/>
        <v>01</v>
      </c>
      <c r="E26" s="12" t="s">
        <v>32</v>
      </c>
      <c r="F26" s="12" t="s">
        <v>0</v>
      </c>
      <c r="G26" s="23">
        <v>97952.899799999999</v>
      </c>
      <c r="H26" s="23">
        <v>0</v>
      </c>
    </row>
    <row r="27" spans="1:8">
      <c r="A27">
        <v>2050201</v>
      </c>
      <c r="B27" s="11" t="str">
        <f t="shared" si="0"/>
        <v/>
      </c>
      <c r="C27" s="11" t="str">
        <f t="shared" si="1"/>
        <v/>
      </c>
      <c r="D27" s="11" t="str">
        <f t="shared" si="3"/>
        <v/>
      </c>
      <c r="E27" s="12" t="s">
        <v>0</v>
      </c>
      <c r="F27" s="12" t="s">
        <v>25</v>
      </c>
      <c r="G27" s="23">
        <v>3041.1313000000009</v>
      </c>
      <c r="H27" s="23">
        <v>0</v>
      </c>
    </row>
    <row r="28" spans="1:8">
      <c r="A28">
        <v>2050201</v>
      </c>
      <c r="B28" s="11" t="str">
        <f t="shared" si="0"/>
        <v/>
      </c>
      <c r="C28" s="11" t="str">
        <f t="shared" si="1"/>
        <v/>
      </c>
      <c r="D28" s="11" t="str">
        <f t="shared" si="3"/>
        <v/>
      </c>
      <c r="E28" s="12" t="s">
        <v>0</v>
      </c>
      <c r="F28" s="12" t="s">
        <v>26</v>
      </c>
      <c r="G28" s="23">
        <v>25.943999999999999</v>
      </c>
      <c r="H28" s="23">
        <v>0</v>
      </c>
    </row>
    <row r="29" spans="1:8">
      <c r="A29">
        <v>2050201</v>
      </c>
      <c r="B29" s="11" t="str">
        <f t="shared" si="0"/>
        <v/>
      </c>
      <c r="C29" s="11" t="str">
        <f t="shared" si="1"/>
        <v/>
      </c>
      <c r="D29" s="11" t="str">
        <f t="shared" si="3"/>
        <v/>
      </c>
      <c r="E29" s="12" t="s">
        <v>0</v>
      </c>
      <c r="F29" s="12" t="s">
        <v>33</v>
      </c>
      <c r="G29" s="23">
        <v>28</v>
      </c>
      <c r="H29" s="23">
        <v>0</v>
      </c>
    </row>
    <row r="30" spans="1:8">
      <c r="A30">
        <v>2050201</v>
      </c>
      <c r="B30" s="11" t="str">
        <f t="shared" si="0"/>
        <v/>
      </c>
      <c r="C30" s="11" t="str">
        <f t="shared" si="1"/>
        <v/>
      </c>
      <c r="D30" s="11" t="str">
        <f t="shared" si="3"/>
        <v/>
      </c>
      <c r="E30" s="12" t="s">
        <v>0</v>
      </c>
      <c r="F30" s="12" t="s">
        <v>27</v>
      </c>
      <c r="G30" s="23">
        <v>89392.996500000023</v>
      </c>
      <c r="H30" s="23">
        <v>0</v>
      </c>
    </row>
    <row r="31" spans="1:8">
      <c r="A31">
        <v>2050201</v>
      </c>
      <c r="B31" s="11" t="str">
        <f t="shared" si="0"/>
        <v/>
      </c>
      <c r="C31" s="11" t="str">
        <f t="shared" si="1"/>
        <v/>
      </c>
      <c r="D31" s="11" t="str">
        <f t="shared" si="3"/>
        <v/>
      </c>
      <c r="E31" s="12" t="s">
        <v>0</v>
      </c>
      <c r="F31" s="12" t="s">
        <v>19</v>
      </c>
      <c r="G31" s="23">
        <v>5435.228000000001</v>
      </c>
      <c r="H31" s="23">
        <v>0</v>
      </c>
    </row>
    <row r="32" spans="1:8">
      <c r="A32">
        <v>2050201</v>
      </c>
      <c r="B32" s="11" t="str">
        <f t="shared" si="0"/>
        <v/>
      </c>
      <c r="C32" s="11" t="str">
        <f t="shared" si="1"/>
        <v/>
      </c>
      <c r="D32" s="11" t="str">
        <f t="shared" si="3"/>
        <v/>
      </c>
      <c r="E32" s="12" t="s">
        <v>0</v>
      </c>
      <c r="F32" s="12" t="s">
        <v>29</v>
      </c>
      <c r="G32" s="23">
        <v>29.6</v>
      </c>
      <c r="H32" s="23">
        <v>0</v>
      </c>
    </row>
    <row r="33" spans="1:8">
      <c r="A33">
        <v>2050202</v>
      </c>
      <c r="B33" s="11" t="str">
        <f t="shared" si="0"/>
        <v/>
      </c>
      <c r="C33" s="11" t="str">
        <f t="shared" si="1"/>
        <v/>
      </c>
      <c r="D33" s="11" t="str">
        <f t="shared" si="3"/>
        <v>02</v>
      </c>
      <c r="E33" s="12" t="s">
        <v>34</v>
      </c>
      <c r="F33" s="12" t="s">
        <v>0</v>
      </c>
      <c r="G33" s="23">
        <v>35164.828300000016</v>
      </c>
      <c r="H33" s="23">
        <v>0</v>
      </c>
    </row>
    <row r="34" spans="1:8">
      <c r="A34">
        <v>2050202</v>
      </c>
      <c r="B34" s="11" t="str">
        <f t="shared" si="0"/>
        <v/>
      </c>
      <c r="C34" s="11" t="str">
        <f t="shared" si="1"/>
        <v/>
      </c>
      <c r="D34" s="11" t="str">
        <f t="shared" si="3"/>
        <v/>
      </c>
      <c r="E34" s="12" t="s">
        <v>0</v>
      </c>
      <c r="F34" s="12" t="s">
        <v>25</v>
      </c>
      <c r="G34" s="23">
        <v>6125.2484999999988</v>
      </c>
      <c r="H34" s="23">
        <v>0</v>
      </c>
    </row>
    <row r="35" spans="1:8">
      <c r="A35">
        <v>2050202</v>
      </c>
      <c r="B35" s="11" t="str">
        <f t="shared" si="0"/>
        <v/>
      </c>
      <c r="C35" s="11" t="str">
        <f t="shared" si="1"/>
        <v/>
      </c>
      <c r="D35" s="11" t="str">
        <f t="shared" si="3"/>
        <v/>
      </c>
      <c r="E35" s="12" t="s">
        <v>0</v>
      </c>
      <c r="F35" s="12" t="s">
        <v>26</v>
      </c>
      <c r="G35" s="23">
        <v>263.0060000000002</v>
      </c>
      <c r="H35" s="23">
        <v>0</v>
      </c>
    </row>
    <row r="36" spans="1:8">
      <c r="A36">
        <v>2050202</v>
      </c>
      <c r="B36" s="11" t="str">
        <f t="shared" si="0"/>
        <v/>
      </c>
      <c r="C36" s="11" t="str">
        <f t="shared" si="1"/>
        <v/>
      </c>
      <c r="D36" s="11" t="str">
        <f t="shared" si="3"/>
        <v/>
      </c>
      <c r="E36" s="12" t="s">
        <v>0</v>
      </c>
      <c r="F36" s="12" t="s">
        <v>35</v>
      </c>
      <c r="G36" s="23">
        <v>315.62329999999997</v>
      </c>
      <c r="H36" s="23">
        <v>0</v>
      </c>
    </row>
    <row r="37" spans="1:8">
      <c r="A37">
        <v>2050202</v>
      </c>
      <c r="B37" s="11" t="str">
        <f t="shared" si="0"/>
        <v/>
      </c>
      <c r="C37" s="11" t="str">
        <f t="shared" si="1"/>
        <v/>
      </c>
      <c r="D37" s="11" t="str">
        <f t="shared" si="3"/>
        <v/>
      </c>
      <c r="E37" s="12" t="s">
        <v>0</v>
      </c>
      <c r="F37" s="12" t="s">
        <v>33</v>
      </c>
      <c r="G37" s="23">
        <v>2113.0019000000002</v>
      </c>
      <c r="H37" s="23">
        <v>0</v>
      </c>
    </row>
    <row r="38" spans="1:8">
      <c r="A38">
        <v>2050202</v>
      </c>
      <c r="B38" s="11" t="str">
        <f t="shared" si="0"/>
        <v/>
      </c>
      <c r="C38" s="11" t="str">
        <f t="shared" si="1"/>
        <v/>
      </c>
      <c r="D38" s="11" t="str">
        <f t="shared" si="3"/>
        <v/>
      </c>
      <c r="E38" s="12" t="s">
        <v>0</v>
      </c>
      <c r="F38" s="12" t="s">
        <v>27</v>
      </c>
      <c r="G38" s="23">
        <v>40.6</v>
      </c>
      <c r="H38" s="23">
        <v>0</v>
      </c>
    </row>
    <row r="39" spans="1:8">
      <c r="A39">
        <v>2050202</v>
      </c>
      <c r="B39" s="11" t="str">
        <f t="shared" si="0"/>
        <v/>
      </c>
      <c r="C39" s="11" t="str">
        <f t="shared" si="1"/>
        <v/>
      </c>
      <c r="D39" s="11" t="str">
        <f t="shared" si="3"/>
        <v/>
      </c>
      <c r="E39" s="12" t="s">
        <v>0</v>
      </c>
      <c r="F39" s="12" t="s">
        <v>19</v>
      </c>
      <c r="G39" s="23">
        <v>14985.989200000002</v>
      </c>
      <c r="H39" s="23">
        <v>0</v>
      </c>
    </row>
    <row r="40" spans="1:8">
      <c r="A40">
        <v>2050202</v>
      </c>
      <c r="B40" s="11" t="str">
        <f t="shared" si="0"/>
        <v/>
      </c>
      <c r="C40" s="11" t="str">
        <f t="shared" si="1"/>
        <v/>
      </c>
      <c r="D40" s="11" t="str">
        <f t="shared" si="3"/>
        <v/>
      </c>
      <c r="E40" s="12" t="s">
        <v>0</v>
      </c>
      <c r="F40" s="12" t="s">
        <v>29</v>
      </c>
      <c r="G40" s="23">
        <v>837.23940000000039</v>
      </c>
      <c r="H40" s="23">
        <v>0</v>
      </c>
    </row>
    <row r="41" spans="1:8">
      <c r="A41">
        <v>2050202</v>
      </c>
      <c r="B41" s="11" t="str">
        <f t="shared" si="0"/>
        <v/>
      </c>
      <c r="C41" s="11" t="str">
        <f t="shared" si="1"/>
        <v/>
      </c>
      <c r="D41" s="11" t="str">
        <f t="shared" si="3"/>
        <v/>
      </c>
      <c r="E41" s="12" t="s">
        <v>0</v>
      </c>
      <c r="F41" s="12" t="s">
        <v>30</v>
      </c>
      <c r="G41" s="23">
        <v>10484.119999999999</v>
      </c>
      <c r="H41" s="23">
        <v>0</v>
      </c>
    </row>
    <row r="42" spans="1:8">
      <c r="A42">
        <v>2050203</v>
      </c>
      <c r="B42" s="11" t="str">
        <f t="shared" si="0"/>
        <v/>
      </c>
      <c r="C42" s="11" t="str">
        <f t="shared" si="1"/>
        <v/>
      </c>
      <c r="D42" s="11" t="str">
        <f t="shared" si="3"/>
        <v>03</v>
      </c>
      <c r="E42" s="12" t="s">
        <v>36</v>
      </c>
      <c r="F42" s="12" t="s">
        <v>0</v>
      </c>
      <c r="G42" s="23">
        <v>44993.116790999993</v>
      </c>
      <c r="H42" s="23">
        <v>0</v>
      </c>
    </row>
    <row r="43" spans="1:8">
      <c r="A43">
        <v>2050203</v>
      </c>
      <c r="B43" s="11" t="str">
        <f t="shared" si="0"/>
        <v/>
      </c>
      <c r="C43" s="11" t="str">
        <f t="shared" si="1"/>
        <v/>
      </c>
      <c r="D43" s="11" t="str">
        <f t="shared" si="3"/>
        <v/>
      </c>
      <c r="E43" s="12" t="s">
        <v>0</v>
      </c>
      <c r="F43" s="12" t="s">
        <v>25</v>
      </c>
      <c r="G43" s="23">
        <v>7652.1324999999961</v>
      </c>
      <c r="H43" s="23">
        <v>0</v>
      </c>
    </row>
    <row r="44" spans="1:8">
      <c r="A44">
        <v>2050203</v>
      </c>
      <c r="B44" s="11" t="str">
        <f t="shared" si="0"/>
        <v/>
      </c>
      <c r="C44" s="11" t="str">
        <f t="shared" si="1"/>
        <v/>
      </c>
      <c r="D44" s="11" t="str">
        <f t="shared" si="3"/>
        <v/>
      </c>
      <c r="E44" s="12" t="s">
        <v>0</v>
      </c>
      <c r="F44" s="12" t="s">
        <v>26</v>
      </c>
      <c r="G44" s="23">
        <v>453.42800000000045</v>
      </c>
      <c r="H44" s="23">
        <v>0</v>
      </c>
    </row>
    <row r="45" spans="1:8">
      <c r="A45">
        <v>2050203</v>
      </c>
      <c r="B45" s="11" t="str">
        <f t="shared" si="0"/>
        <v/>
      </c>
      <c r="C45" s="11" t="str">
        <f t="shared" si="1"/>
        <v/>
      </c>
      <c r="D45" s="11" t="str">
        <f t="shared" si="3"/>
        <v/>
      </c>
      <c r="E45" s="12" t="s">
        <v>0</v>
      </c>
      <c r="F45" s="12" t="s">
        <v>35</v>
      </c>
      <c r="G45" s="23">
        <v>31.16</v>
      </c>
      <c r="H45" s="23">
        <v>0</v>
      </c>
    </row>
    <row r="46" spans="1:8">
      <c r="A46">
        <v>2050203</v>
      </c>
      <c r="B46" s="11" t="str">
        <f t="shared" si="0"/>
        <v/>
      </c>
      <c r="C46" s="11" t="str">
        <f t="shared" si="1"/>
        <v/>
      </c>
      <c r="D46" s="11" t="str">
        <f t="shared" si="3"/>
        <v/>
      </c>
      <c r="E46" s="12" t="s">
        <v>0</v>
      </c>
      <c r="F46" s="12" t="s">
        <v>33</v>
      </c>
      <c r="G46" s="23">
        <v>1719.4030000000002</v>
      </c>
      <c r="H46" s="23">
        <v>0</v>
      </c>
    </row>
    <row r="47" spans="1:8">
      <c r="A47">
        <v>2050203</v>
      </c>
      <c r="B47" s="11" t="str">
        <f t="shared" si="0"/>
        <v/>
      </c>
      <c r="C47" s="11" t="str">
        <f t="shared" si="1"/>
        <v/>
      </c>
      <c r="D47" s="11" t="str">
        <f t="shared" si="3"/>
        <v/>
      </c>
      <c r="E47" s="12" t="s">
        <v>0</v>
      </c>
      <c r="F47" s="12" t="s">
        <v>27</v>
      </c>
      <c r="G47" s="23">
        <v>156.1335</v>
      </c>
      <c r="H47" s="23">
        <v>0</v>
      </c>
    </row>
    <row r="48" spans="1:8">
      <c r="A48">
        <v>2050203</v>
      </c>
      <c r="B48" s="11" t="str">
        <f t="shared" si="0"/>
        <v/>
      </c>
      <c r="C48" s="11" t="str">
        <f t="shared" si="1"/>
        <v/>
      </c>
      <c r="D48" s="11" t="str">
        <f t="shared" si="3"/>
        <v/>
      </c>
      <c r="E48" s="12" t="s">
        <v>0</v>
      </c>
      <c r="F48" s="12" t="s">
        <v>19</v>
      </c>
      <c r="G48" s="23">
        <v>26605.504900000014</v>
      </c>
      <c r="H48" s="23">
        <v>0</v>
      </c>
    </row>
    <row r="49" spans="1:8">
      <c r="A49">
        <v>2050203</v>
      </c>
      <c r="B49" s="11" t="str">
        <f t="shared" si="0"/>
        <v/>
      </c>
      <c r="C49" s="11" t="str">
        <f t="shared" si="1"/>
        <v/>
      </c>
      <c r="D49" s="11" t="str">
        <f t="shared" si="3"/>
        <v/>
      </c>
      <c r="E49" s="12" t="s">
        <v>0</v>
      </c>
      <c r="F49" s="12" t="s">
        <v>29</v>
      </c>
      <c r="G49" s="23">
        <v>4393.0798909999939</v>
      </c>
      <c r="H49" s="23">
        <v>0</v>
      </c>
    </row>
    <row r="50" spans="1:8">
      <c r="A50">
        <v>2050203</v>
      </c>
      <c r="B50" s="11" t="str">
        <f t="shared" si="0"/>
        <v/>
      </c>
      <c r="C50" s="11" t="str">
        <f t="shared" si="1"/>
        <v/>
      </c>
      <c r="D50" s="11" t="str">
        <f t="shared" si="3"/>
        <v/>
      </c>
      <c r="E50" s="12" t="s">
        <v>0</v>
      </c>
      <c r="F50" s="12" t="s">
        <v>30</v>
      </c>
      <c r="G50" s="23">
        <v>3982.2750000000001</v>
      </c>
      <c r="H50" s="23">
        <v>0</v>
      </c>
    </row>
    <row r="51" spans="1:8">
      <c r="A51">
        <v>2050204</v>
      </c>
      <c r="B51" s="11" t="str">
        <f t="shared" si="0"/>
        <v/>
      </c>
      <c r="C51" s="11" t="str">
        <f t="shared" si="1"/>
        <v/>
      </c>
      <c r="D51" s="11" t="str">
        <f t="shared" si="3"/>
        <v>04</v>
      </c>
      <c r="E51" s="12" t="s">
        <v>37</v>
      </c>
      <c r="F51" s="12" t="s">
        <v>0</v>
      </c>
      <c r="G51" s="23">
        <v>2840.1931000000004</v>
      </c>
      <c r="H51" s="23">
        <v>0</v>
      </c>
    </row>
    <row r="52" spans="1:8">
      <c r="A52">
        <v>2050204</v>
      </c>
      <c r="B52" s="11" t="str">
        <f t="shared" si="0"/>
        <v/>
      </c>
      <c r="C52" s="11" t="str">
        <f t="shared" si="1"/>
        <v/>
      </c>
      <c r="D52" s="11" t="str">
        <f t="shared" si="3"/>
        <v/>
      </c>
      <c r="E52" s="12" t="s">
        <v>0</v>
      </c>
      <c r="F52" s="12" t="s">
        <v>25</v>
      </c>
      <c r="G52" s="23">
        <v>226.08510000000001</v>
      </c>
      <c r="H52" s="23">
        <v>0</v>
      </c>
    </row>
    <row r="53" spans="1:8">
      <c r="A53">
        <v>2050204</v>
      </c>
      <c r="B53" s="11" t="str">
        <f t="shared" si="0"/>
        <v/>
      </c>
      <c r="C53" s="11" t="str">
        <f t="shared" si="1"/>
        <v/>
      </c>
      <c r="D53" s="11" t="str">
        <f t="shared" si="3"/>
        <v/>
      </c>
      <c r="E53" s="12" t="s">
        <v>0</v>
      </c>
      <c r="F53" s="12" t="s">
        <v>26</v>
      </c>
      <c r="G53" s="23">
        <v>35.4</v>
      </c>
      <c r="H53" s="23">
        <v>0</v>
      </c>
    </row>
    <row r="54" spans="1:8">
      <c r="A54">
        <v>2050204</v>
      </c>
      <c r="B54" s="11" t="str">
        <f t="shared" si="0"/>
        <v/>
      </c>
      <c r="C54" s="11" t="str">
        <f t="shared" si="1"/>
        <v/>
      </c>
      <c r="D54" s="11" t="str">
        <f t="shared" si="3"/>
        <v/>
      </c>
      <c r="E54" s="12" t="s">
        <v>0</v>
      </c>
      <c r="F54" s="12" t="s">
        <v>33</v>
      </c>
      <c r="G54" s="23">
        <v>555.2650000000001</v>
      </c>
      <c r="H54" s="23">
        <v>0</v>
      </c>
    </row>
    <row r="55" spans="1:8">
      <c r="A55">
        <v>2050204</v>
      </c>
      <c r="B55" s="11" t="str">
        <f t="shared" si="0"/>
        <v/>
      </c>
      <c r="C55" s="11" t="str">
        <f t="shared" si="1"/>
        <v/>
      </c>
      <c r="D55" s="11" t="str">
        <f t="shared" si="3"/>
        <v/>
      </c>
      <c r="E55" s="12" t="s">
        <v>0</v>
      </c>
      <c r="F55" s="12" t="s">
        <v>27</v>
      </c>
      <c r="G55" s="23">
        <v>20</v>
      </c>
      <c r="H55" s="23">
        <v>0</v>
      </c>
    </row>
    <row r="56" spans="1:8">
      <c r="A56">
        <v>2050204</v>
      </c>
      <c r="B56" s="11" t="str">
        <f t="shared" si="0"/>
        <v/>
      </c>
      <c r="C56" s="11" t="str">
        <f t="shared" si="1"/>
        <v/>
      </c>
      <c r="D56" s="11" t="str">
        <f t="shared" si="3"/>
        <v/>
      </c>
      <c r="E56" s="12" t="s">
        <v>0</v>
      </c>
      <c r="F56" s="12" t="s">
        <v>19</v>
      </c>
      <c r="G56" s="23">
        <v>1408.1779999999999</v>
      </c>
      <c r="H56" s="23">
        <v>0</v>
      </c>
    </row>
    <row r="57" spans="1:8">
      <c r="A57">
        <v>2050204</v>
      </c>
      <c r="B57" s="11" t="str">
        <f t="shared" si="0"/>
        <v/>
      </c>
      <c r="C57" s="11" t="str">
        <f t="shared" si="1"/>
        <v/>
      </c>
      <c r="D57" s="11" t="str">
        <f t="shared" si="3"/>
        <v/>
      </c>
      <c r="E57" s="12" t="s">
        <v>0</v>
      </c>
      <c r="F57" s="12" t="s">
        <v>29</v>
      </c>
      <c r="G57" s="23">
        <v>63.025000000000006</v>
      </c>
      <c r="H57" s="23">
        <v>0</v>
      </c>
    </row>
    <row r="58" spans="1:8">
      <c r="A58">
        <v>2050204</v>
      </c>
      <c r="B58" s="11" t="str">
        <f t="shared" si="0"/>
        <v/>
      </c>
      <c r="C58" s="11" t="str">
        <f t="shared" si="1"/>
        <v/>
      </c>
      <c r="D58" s="11" t="str">
        <f t="shared" si="3"/>
        <v/>
      </c>
      <c r="E58" s="12" t="s">
        <v>0</v>
      </c>
      <c r="F58" s="12" t="s">
        <v>30</v>
      </c>
      <c r="G58" s="23">
        <v>532.24000000000012</v>
      </c>
      <c r="H58" s="23">
        <v>0</v>
      </c>
    </row>
    <row r="59" spans="1:8">
      <c r="A59">
        <v>2050299</v>
      </c>
      <c r="B59" s="11" t="str">
        <f t="shared" si="0"/>
        <v/>
      </c>
      <c r="C59" s="11" t="str">
        <f t="shared" si="1"/>
        <v/>
      </c>
      <c r="D59" s="11" t="str">
        <f t="shared" si="3"/>
        <v>99</v>
      </c>
      <c r="E59" s="12" t="s">
        <v>38</v>
      </c>
      <c r="F59" s="12" t="s">
        <v>0</v>
      </c>
      <c r="G59" s="23">
        <v>28683.024461000001</v>
      </c>
      <c r="H59" s="23">
        <v>907.06</v>
      </c>
    </row>
    <row r="60" spans="1:8">
      <c r="A60">
        <v>2050299</v>
      </c>
      <c r="B60" s="11" t="str">
        <f t="shared" si="0"/>
        <v/>
      </c>
      <c r="C60" s="11" t="str">
        <f t="shared" si="1"/>
        <v/>
      </c>
      <c r="D60" s="11" t="str">
        <f t="shared" si="3"/>
        <v/>
      </c>
      <c r="E60" s="12" t="s">
        <v>0</v>
      </c>
      <c r="F60" s="12" t="s">
        <v>25</v>
      </c>
      <c r="G60" s="23">
        <v>3549.1</v>
      </c>
      <c r="H60" s="23">
        <v>367.06</v>
      </c>
    </row>
    <row r="61" spans="1:8">
      <c r="A61">
        <v>2050299</v>
      </c>
      <c r="B61" s="11" t="str">
        <f t="shared" si="0"/>
        <v/>
      </c>
      <c r="C61" s="11" t="str">
        <f t="shared" si="1"/>
        <v/>
      </c>
      <c r="D61" s="11" t="str">
        <f t="shared" si="3"/>
        <v/>
      </c>
      <c r="E61" s="12" t="s">
        <v>0</v>
      </c>
      <c r="F61" s="12" t="s">
        <v>26</v>
      </c>
      <c r="G61" s="23">
        <v>1220.1487</v>
      </c>
      <c r="H61" s="23">
        <v>23</v>
      </c>
    </row>
    <row r="62" spans="1:8">
      <c r="A62">
        <v>2050299</v>
      </c>
      <c r="B62" s="11" t="str">
        <f t="shared" si="0"/>
        <v/>
      </c>
      <c r="C62" s="11" t="str">
        <f t="shared" si="1"/>
        <v/>
      </c>
      <c r="D62" s="11" t="str">
        <f t="shared" si="3"/>
        <v/>
      </c>
      <c r="E62" s="12" t="s">
        <v>0</v>
      </c>
      <c r="F62" s="12" t="s">
        <v>35</v>
      </c>
      <c r="G62" s="23">
        <v>581.04</v>
      </c>
      <c r="H62" s="23">
        <v>0</v>
      </c>
    </row>
    <row r="63" spans="1:8">
      <c r="A63">
        <v>2050299</v>
      </c>
      <c r="B63" s="11" t="str">
        <f t="shared" si="0"/>
        <v/>
      </c>
      <c r="C63" s="11" t="str">
        <f t="shared" si="1"/>
        <v/>
      </c>
      <c r="D63" s="11" t="str">
        <f t="shared" si="3"/>
        <v/>
      </c>
      <c r="E63" s="12" t="s">
        <v>0</v>
      </c>
      <c r="F63" s="12" t="s">
        <v>33</v>
      </c>
      <c r="G63" s="23">
        <v>43.7</v>
      </c>
      <c r="H63" s="23">
        <v>0</v>
      </c>
    </row>
    <row r="64" spans="1:8">
      <c r="A64">
        <v>2050299</v>
      </c>
      <c r="B64" s="11" t="str">
        <f t="shared" si="0"/>
        <v/>
      </c>
      <c r="C64" s="11" t="str">
        <f t="shared" si="1"/>
        <v/>
      </c>
      <c r="D64" s="11" t="str">
        <f t="shared" si="3"/>
        <v/>
      </c>
      <c r="E64" s="12" t="s">
        <v>0</v>
      </c>
      <c r="F64" s="12" t="s">
        <v>27</v>
      </c>
      <c r="G64" s="23">
        <v>2733.3461609999999</v>
      </c>
      <c r="H64" s="23">
        <v>0</v>
      </c>
    </row>
    <row r="65" spans="1:8">
      <c r="A65">
        <v>2050299</v>
      </c>
      <c r="B65" s="11" t="str">
        <f t="shared" si="0"/>
        <v/>
      </c>
      <c r="C65" s="11" t="str">
        <f t="shared" si="1"/>
        <v/>
      </c>
      <c r="D65" s="11" t="str">
        <f t="shared" si="3"/>
        <v/>
      </c>
      <c r="E65" s="12" t="s">
        <v>0</v>
      </c>
      <c r="F65" s="12" t="s">
        <v>28</v>
      </c>
      <c r="G65" s="23">
        <v>10954.9</v>
      </c>
      <c r="H65" s="23">
        <v>0</v>
      </c>
    </row>
    <row r="66" spans="1:8">
      <c r="A66">
        <v>2050299</v>
      </c>
      <c r="B66" s="11" t="str">
        <f t="shared" si="0"/>
        <v/>
      </c>
      <c r="C66" s="11" t="str">
        <f t="shared" si="1"/>
        <v/>
      </c>
      <c r="D66" s="11" t="str">
        <f t="shared" si="3"/>
        <v/>
      </c>
      <c r="E66" s="12" t="s">
        <v>0</v>
      </c>
      <c r="F66" s="12" t="s">
        <v>19</v>
      </c>
      <c r="G66" s="23">
        <v>5310.2379000000001</v>
      </c>
      <c r="H66" s="23">
        <v>502</v>
      </c>
    </row>
    <row r="67" spans="1:8">
      <c r="A67">
        <v>2050299</v>
      </c>
      <c r="B67" s="11" t="str">
        <f t="shared" si="0"/>
        <v/>
      </c>
      <c r="C67" s="11" t="str">
        <f t="shared" si="1"/>
        <v/>
      </c>
      <c r="D67" s="11" t="str">
        <f t="shared" si="3"/>
        <v/>
      </c>
      <c r="E67" s="12" t="s">
        <v>0</v>
      </c>
      <c r="F67" s="12" t="s">
        <v>29</v>
      </c>
      <c r="G67" s="23">
        <v>18.2667</v>
      </c>
      <c r="H67" s="23">
        <v>15</v>
      </c>
    </row>
    <row r="68" spans="1:8">
      <c r="A68">
        <v>2050299</v>
      </c>
      <c r="B68" s="11" t="str">
        <f t="shared" si="0"/>
        <v/>
      </c>
      <c r="C68" s="11" t="str">
        <f t="shared" si="1"/>
        <v/>
      </c>
      <c r="D68" s="11" t="str">
        <f t="shared" si="3"/>
        <v/>
      </c>
      <c r="E68" s="12" t="s">
        <v>0</v>
      </c>
      <c r="F68" s="12" t="s">
        <v>30</v>
      </c>
      <c r="G68" s="23">
        <v>4272.2849999999999</v>
      </c>
      <c r="H68" s="23">
        <v>0</v>
      </c>
    </row>
    <row r="69" spans="1:8">
      <c r="A69">
        <v>20503</v>
      </c>
      <c r="B69" s="11" t="str">
        <f t="shared" si="0"/>
        <v/>
      </c>
      <c r="C69" s="11" t="str">
        <f t="shared" si="1"/>
        <v>03</v>
      </c>
      <c r="D69" s="11" t="str">
        <f t="shared" si="3"/>
        <v/>
      </c>
      <c r="E69" s="12" t="s">
        <v>39</v>
      </c>
      <c r="F69" s="12" t="s">
        <v>0</v>
      </c>
      <c r="G69" s="23">
        <v>3219.3009999999999</v>
      </c>
      <c r="H69" s="23">
        <v>0</v>
      </c>
    </row>
    <row r="70" spans="1:8">
      <c r="A70">
        <v>2050302</v>
      </c>
      <c r="B70" s="11" t="str">
        <f t="shared" si="0"/>
        <v/>
      </c>
      <c r="C70" s="11" t="str">
        <f t="shared" si="1"/>
        <v/>
      </c>
      <c r="D70" s="11" t="str">
        <f t="shared" si="3"/>
        <v>02</v>
      </c>
      <c r="E70" s="12" t="s">
        <v>40</v>
      </c>
      <c r="F70" s="12" t="s">
        <v>0</v>
      </c>
      <c r="G70" s="23">
        <v>3219.3009999999999</v>
      </c>
      <c r="H70" s="23">
        <v>0</v>
      </c>
    </row>
    <row r="71" spans="1:8">
      <c r="A71">
        <v>2050302</v>
      </c>
      <c r="B71" s="11" t="str">
        <f t="shared" si="0"/>
        <v/>
      </c>
      <c r="C71" s="11" t="str">
        <f t="shared" si="1"/>
        <v/>
      </c>
      <c r="D71" s="11" t="str">
        <f t="shared" si="3"/>
        <v/>
      </c>
      <c r="E71" s="12" t="s">
        <v>0</v>
      </c>
      <c r="F71" s="12" t="s">
        <v>25</v>
      </c>
      <c r="G71" s="23">
        <v>509.76</v>
      </c>
      <c r="H71" s="23">
        <v>0</v>
      </c>
    </row>
    <row r="72" spans="1:8">
      <c r="A72">
        <v>2050302</v>
      </c>
      <c r="B72" s="11" t="str">
        <f t="shared" si="0"/>
        <v/>
      </c>
      <c r="C72" s="11" t="str">
        <f t="shared" si="1"/>
        <v/>
      </c>
      <c r="D72" s="11" t="str">
        <f t="shared" si="3"/>
        <v/>
      </c>
      <c r="E72" s="12" t="s">
        <v>0</v>
      </c>
      <c r="F72" s="12" t="s">
        <v>26</v>
      </c>
      <c r="G72" s="23">
        <v>87.181999999999988</v>
      </c>
      <c r="H72" s="23">
        <v>0</v>
      </c>
    </row>
    <row r="73" spans="1:8">
      <c r="A73">
        <v>2050302</v>
      </c>
      <c r="B73" s="11" t="str">
        <f t="shared" ref="B73:B125" si="4">IF(LEN(A73)=3,A73,"")</f>
        <v/>
      </c>
      <c r="C73" s="11" t="str">
        <f t="shared" ref="C73:C125" si="5">IF(LEN(A73)=5,RIGHT(A73,2),"")</f>
        <v/>
      </c>
      <c r="D73" s="11" t="str">
        <f t="shared" si="3"/>
        <v/>
      </c>
      <c r="E73" s="12" t="s">
        <v>0</v>
      </c>
      <c r="F73" s="12" t="s">
        <v>35</v>
      </c>
      <c r="G73" s="23">
        <v>10.8</v>
      </c>
      <c r="H73" s="23">
        <v>0</v>
      </c>
    </row>
    <row r="74" spans="1:8">
      <c r="A74">
        <v>2050302</v>
      </c>
      <c r="B74" s="11" t="str">
        <f t="shared" si="4"/>
        <v/>
      </c>
      <c r="C74" s="11" t="str">
        <f t="shared" si="5"/>
        <v/>
      </c>
      <c r="D74" s="11" t="str">
        <f t="shared" si="3"/>
        <v/>
      </c>
      <c r="E74" s="12" t="s">
        <v>0</v>
      </c>
      <c r="F74" s="12" t="s">
        <v>27</v>
      </c>
      <c r="G74" s="23">
        <v>14.111000000000001</v>
      </c>
      <c r="H74" s="23">
        <v>0</v>
      </c>
    </row>
    <row r="75" spans="1:8">
      <c r="A75">
        <v>2050302</v>
      </c>
      <c r="B75" s="11" t="str">
        <f t="shared" si="4"/>
        <v/>
      </c>
      <c r="C75" s="11" t="str">
        <f t="shared" si="5"/>
        <v/>
      </c>
      <c r="D75" s="11" t="str">
        <f t="shared" ref="D75:D125" si="6">IF(AND(F75="",LEN(A75)=7),RIGHT(A75,2),"")</f>
        <v/>
      </c>
      <c r="E75" s="12" t="s">
        <v>0</v>
      </c>
      <c r="F75" s="12" t="s">
        <v>19</v>
      </c>
      <c r="G75" s="23">
        <v>2597.4479999999999</v>
      </c>
      <c r="H75" s="23">
        <v>0</v>
      </c>
    </row>
    <row r="76" spans="1:8">
      <c r="A76">
        <v>20504</v>
      </c>
      <c r="B76" s="11" t="str">
        <f t="shared" si="4"/>
        <v/>
      </c>
      <c r="C76" s="11" t="str">
        <f t="shared" si="5"/>
        <v>04</v>
      </c>
      <c r="D76" s="11" t="str">
        <f t="shared" si="6"/>
        <v/>
      </c>
      <c r="E76" s="12" t="s">
        <v>41</v>
      </c>
      <c r="F76" s="12" t="s">
        <v>0</v>
      </c>
      <c r="G76" s="23">
        <v>1659.7737999999999</v>
      </c>
      <c r="H76" s="23">
        <v>0</v>
      </c>
    </row>
    <row r="77" spans="1:8">
      <c r="A77">
        <v>2050403</v>
      </c>
      <c r="B77" s="11" t="str">
        <f t="shared" si="4"/>
        <v/>
      </c>
      <c r="C77" s="11" t="str">
        <f t="shared" si="5"/>
        <v/>
      </c>
      <c r="D77" s="11" t="str">
        <f t="shared" si="6"/>
        <v>03</v>
      </c>
      <c r="E77" s="12" t="s">
        <v>42</v>
      </c>
      <c r="F77" s="12" t="s">
        <v>0</v>
      </c>
      <c r="G77" s="23">
        <v>715.88059999999996</v>
      </c>
      <c r="H77" s="23">
        <v>0</v>
      </c>
    </row>
    <row r="78" spans="1:8">
      <c r="A78">
        <v>2050403</v>
      </c>
      <c r="B78" s="11" t="str">
        <f t="shared" si="4"/>
        <v/>
      </c>
      <c r="C78" s="11" t="str">
        <f t="shared" si="5"/>
        <v/>
      </c>
      <c r="D78" s="11" t="str">
        <f t="shared" si="6"/>
        <v/>
      </c>
      <c r="E78" s="12" t="s">
        <v>0</v>
      </c>
      <c r="F78" s="12" t="s">
        <v>25</v>
      </c>
      <c r="G78" s="23">
        <v>140.6232</v>
      </c>
      <c r="H78" s="23">
        <v>0</v>
      </c>
    </row>
    <row r="79" spans="1:8">
      <c r="A79">
        <v>2050403</v>
      </c>
      <c r="B79" s="11" t="str">
        <f t="shared" si="4"/>
        <v/>
      </c>
      <c r="C79" s="11" t="str">
        <f t="shared" si="5"/>
        <v/>
      </c>
      <c r="D79" s="11" t="str">
        <f t="shared" si="6"/>
        <v/>
      </c>
      <c r="E79" s="12" t="s">
        <v>0</v>
      </c>
      <c r="F79" s="12" t="s">
        <v>26</v>
      </c>
      <c r="G79" s="23">
        <v>8.1940000000000008</v>
      </c>
      <c r="H79" s="23">
        <v>0</v>
      </c>
    </row>
    <row r="80" spans="1:8">
      <c r="A80">
        <v>2050403</v>
      </c>
      <c r="B80" s="11" t="str">
        <f t="shared" si="4"/>
        <v/>
      </c>
      <c r="C80" s="11" t="str">
        <f t="shared" si="5"/>
        <v/>
      </c>
      <c r="D80" s="11" t="str">
        <f t="shared" si="6"/>
        <v/>
      </c>
      <c r="E80" s="12" t="s">
        <v>0</v>
      </c>
      <c r="F80" s="12" t="s">
        <v>19</v>
      </c>
      <c r="G80" s="23">
        <v>567.0634</v>
      </c>
      <c r="H80" s="23">
        <v>0</v>
      </c>
    </row>
    <row r="81" spans="1:8">
      <c r="A81">
        <v>2050499</v>
      </c>
      <c r="B81" s="11" t="str">
        <f t="shared" si="4"/>
        <v/>
      </c>
      <c r="C81" s="11" t="str">
        <f t="shared" si="5"/>
        <v/>
      </c>
      <c r="D81" s="11" t="str">
        <f t="shared" si="6"/>
        <v>99</v>
      </c>
      <c r="E81" s="12" t="s">
        <v>43</v>
      </c>
      <c r="F81" s="12" t="s">
        <v>0</v>
      </c>
      <c r="G81" s="23">
        <v>943.89319999999998</v>
      </c>
      <c r="H81" s="23">
        <v>0</v>
      </c>
    </row>
    <row r="82" spans="1:8">
      <c r="A82">
        <v>2050499</v>
      </c>
      <c r="B82" s="11" t="str">
        <f t="shared" si="4"/>
        <v/>
      </c>
      <c r="C82" s="11" t="str">
        <f t="shared" si="5"/>
        <v/>
      </c>
      <c r="D82" s="11" t="str">
        <f t="shared" si="6"/>
        <v/>
      </c>
      <c r="E82" s="12" t="s">
        <v>0</v>
      </c>
      <c r="F82" s="12" t="s">
        <v>25</v>
      </c>
      <c r="G82" s="23">
        <v>16.8</v>
      </c>
      <c r="H82" s="23">
        <v>0</v>
      </c>
    </row>
    <row r="83" spans="1:8">
      <c r="A83">
        <v>2050499</v>
      </c>
      <c r="B83" s="11" t="str">
        <f t="shared" si="4"/>
        <v/>
      </c>
      <c r="C83" s="11" t="str">
        <f t="shared" si="5"/>
        <v/>
      </c>
      <c r="D83" s="11" t="str">
        <f t="shared" si="6"/>
        <v/>
      </c>
      <c r="E83" s="12" t="s">
        <v>0</v>
      </c>
      <c r="F83" s="12" t="s">
        <v>26</v>
      </c>
      <c r="G83" s="23">
        <v>302.81599999999997</v>
      </c>
      <c r="H83" s="23">
        <v>0</v>
      </c>
    </row>
    <row r="84" spans="1:8">
      <c r="A84">
        <v>2050499</v>
      </c>
      <c r="B84" s="11" t="str">
        <f t="shared" si="4"/>
        <v/>
      </c>
      <c r="C84" s="11" t="str">
        <f t="shared" si="5"/>
        <v/>
      </c>
      <c r="D84" s="11" t="str">
        <f t="shared" si="6"/>
        <v/>
      </c>
      <c r="E84" s="12" t="s">
        <v>0</v>
      </c>
      <c r="F84" s="12" t="s">
        <v>27</v>
      </c>
      <c r="G84" s="23">
        <v>599.20000000000005</v>
      </c>
      <c r="H84" s="23">
        <v>0</v>
      </c>
    </row>
    <row r="85" spans="1:8">
      <c r="A85">
        <v>2050499</v>
      </c>
      <c r="B85" s="11" t="str">
        <f t="shared" si="4"/>
        <v/>
      </c>
      <c r="C85" s="11" t="str">
        <f t="shared" si="5"/>
        <v/>
      </c>
      <c r="D85" s="11" t="str">
        <f t="shared" si="6"/>
        <v/>
      </c>
      <c r="E85" s="12" t="s">
        <v>0</v>
      </c>
      <c r="F85" s="12" t="s">
        <v>19</v>
      </c>
      <c r="G85" s="23">
        <v>25.077200000000001</v>
      </c>
      <c r="H85" s="23">
        <v>0</v>
      </c>
    </row>
    <row r="86" spans="1:8">
      <c r="A86">
        <v>20507</v>
      </c>
      <c r="B86" s="11" t="str">
        <f t="shared" si="4"/>
        <v/>
      </c>
      <c r="C86" s="11" t="str">
        <f t="shared" si="5"/>
        <v>07</v>
      </c>
      <c r="D86" s="11" t="str">
        <f t="shared" si="6"/>
        <v/>
      </c>
      <c r="E86" s="12" t="s">
        <v>44</v>
      </c>
      <c r="F86" s="12" t="s">
        <v>0</v>
      </c>
      <c r="G86" s="23">
        <v>384.85140000000001</v>
      </c>
      <c r="H86" s="23">
        <v>0</v>
      </c>
    </row>
    <row r="87" spans="1:8">
      <c r="A87">
        <v>2050701</v>
      </c>
      <c r="B87" s="11" t="str">
        <f t="shared" si="4"/>
        <v/>
      </c>
      <c r="C87" s="11" t="str">
        <f t="shared" si="5"/>
        <v/>
      </c>
      <c r="D87" s="11" t="str">
        <f t="shared" si="6"/>
        <v>01</v>
      </c>
      <c r="E87" s="12" t="s">
        <v>45</v>
      </c>
      <c r="F87" s="12" t="s">
        <v>0</v>
      </c>
      <c r="G87" s="23">
        <v>155.4622</v>
      </c>
      <c r="H87" s="23">
        <v>0</v>
      </c>
    </row>
    <row r="88" spans="1:8">
      <c r="A88">
        <v>2050701</v>
      </c>
      <c r="B88" s="11" t="str">
        <f t="shared" si="4"/>
        <v/>
      </c>
      <c r="C88" s="11" t="str">
        <f t="shared" si="5"/>
        <v/>
      </c>
      <c r="D88" s="11" t="str">
        <f t="shared" si="6"/>
        <v/>
      </c>
      <c r="E88" s="12" t="s">
        <v>0</v>
      </c>
      <c r="F88" s="12" t="s">
        <v>25</v>
      </c>
      <c r="G88" s="23">
        <v>37.949400000000004</v>
      </c>
      <c r="H88" s="23">
        <v>0</v>
      </c>
    </row>
    <row r="89" spans="1:8">
      <c r="A89">
        <v>2050701</v>
      </c>
      <c r="B89" s="11" t="str">
        <f t="shared" si="4"/>
        <v/>
      </c>
      <c r="C89" s="11" t="str">
        <f t="shared" si="5"/>
        <v/>
      </c>
      <c r="D89" s="11" t="str">
        <f t="shared" si="6"/>
        <v/>
      </c>
      <c r="E89" s="12" t="s">
        <v>0</v>
      </c>
      <c r="F89" s="12" t="s">
        <v>26</v>
      </c>
      <c r="G89" s="23">
        <v>1.52</v>
      </c>
      <c r="H89" s="23">
        <v>0</v>
      </c>
    </row>
    <row r="90" spans="1:8">
      <c r="A90">
        <v>2050701</v>
      </c>
      <c r="B90" s="11" t="str">
        <f t="shared" si="4"/>
        <v/>
      </c>
      <c r="C90" s="11" t="str">
        <f t="shared" si="5"/>
        <v/>
      </c>
      <c r="D90" s="11" t="str">
        <f t="shared" si="6"/>
        <v/>
      </c>
      <c r="E90" s="12" t="s">
        <v>0</v>
      </c>
      <c r="F90" s="12" t="s">
        <v>35</v>
      </c>
      <c r="G90" s="23">
        <v>18.100000000000001</v>
      </c>
      <c r="H90" s="23">
        <v>0</v>
      </c>
    </row>
    <row r="91" spans="1:8">
      <c r="A91">
        <v>2050701</v>
      </c>
      <c r="B91" s="11" t="str">
        <f t="shared" si="4"/>
        <v/>
      </c>
      <c r="C91" s="11" t="str">
        <f t="shared" si="5"/>
        <v/>
      </c>
      <c r="D91" s="11" t="str">
        <f t="shared" si="6"/>
        <v/>
      </c>
      <c r="E91" s="12" t="s">
        <v>0</v>
      </c>
      <c r="F91" s="12" t="s">
        <v>33</v>
      </c>
      <c r="G91" s="23">
        <v>6</v>
      </c>
      <c r="H91" s="23">
        <v>0</v>
      </c>
    </row>
    <row r="92" spans="1:8">
      <c r="A92">
        <v>2050701</v>
      </c>
      <c r="B92" s="11" t="str">
        <f t="shared" si="4"/>
        <v/>
      </c>
      <c r="C92" s="11" t="str">
        <f t="shared" si="5"/>
        <v/>
      </c>
      <c r="D92" s="11" t="str">
        <f t="shared" si="6"/>
        <v/>
      </c>
      <c r="E92" s="12" t="s">
        <v>0</v>
      </c>
      <c r="F92" s="12" t="s">
        <v>27</v>
      </c>
      <c r="G92" s="23">
        <v>30</v>
      </c>
      <c r="H92" s="23">
        <v>0</v>
      </c>
    </row>
    <row r="93" spans="1:8">
      <c r="A93">
        <v>2050701</v>
      </c>
      <c r="B93" s="11" t="str">
        <f t="shared" si="4"/>
        <v/>
      </c>
      <c r="C93" s="11" t="str">
        <f t="shared" si="5"/>
        <v/>
      </c>
      <c r="D93" s="11" t="str">
        <f t="shared" si="6"/>
        <v/>
      </c>
      <c r="E93" s="12" t="s">
        <v>0</v>
      </c>
      <c r="F93" s="12" t="s">
        <v>19</v>
      </c>
      <c r="G93" s="23">
        <v>61.892800000000001</v>
      </c>
      <c r="H93" s="23">
        <v>0</v>
      </c>
    </row>
    <row r="94" spans="1:8">
      <c r="A94">
        <v>2050702</v>
      </c>
      <c r="B94" s="11" t="str">
        <f t="shared" si="4"/>
        <v/>
      </c>
      <c r="C94" s="11" t="str">
        <f t="shared" si="5"/>
        <v/>
      </c>
      <c r="D94" s="11" t="str">
        <f t="shared" si="6"/>
        <v>02</v>
      </c>
      <c r="E94" s="12" t="s">
        <v>46</v>
      </c>
      <c r="F94" s="12" t="s">
        <v>0</v>
      </c>
      <c r="G94" s="23">
        <v>217.0692</v>
      </c>
      <c r="H94" s="23">
        <v>0</v>
      </c>
    </row>
    <row r="95" spans="1:8">
      <c r="A95">
        <v>2050702</v>
      </c>
      <c r="B95" s="11" t="str">
        <f t="shared" si="4"/>
        <v/>
      </c>
      <c r="C95" s="11" t="str">
        <f t="shared" si="5"/>
        <v/>
      </c>
      <c r="D95" s="11" t="str">
        <f t="shared" si="6"/>
        <v/>
      </c>
      <c r="E95" s="12" t="s">
        <v>0</v>
      </c>
      <c r="F95" s="12" t="s">
        <v>25</v>
      </c>
      <c r="G95" s="23">
        <v>42.48</v>
      </c>
      <c r="H95" s="23">
        <v>0</v>
      </c>
    </row>
    <row r="96" spans="1:8">
      <c r="A96">
        <v>2050702</v>
      </c>
      <c r="B96" s="11" t="str">
        <f t="shared" si="4"/>
        <v/>
      </c>
      <c r="C96" s="11" t="str">
        <f t="shared" si="5"/>
        <v/>
      </c>
      <c r="D96" s="11" t="str">
        <f t="shared" si="6"/>
        <v/>
      </c>
      <c r="E96" s="12" t="s">
        <v>0</v>
      </c>
      <c r="F96" s="12" t="s">
        <v>26</v>
      </c>
      <c r="G96" s="23">
        <v>5.8120000000000003</v>
      </c>
      <c r="H96" s="23">
        <v>0</v>
      </c>
    </row>
    <row r="97" spans="1:8">
      <c r="A97">
        <v>2050702</v>
      </c>
      <c r="B97" s="11" t="str">
        <f t="shared" si="4"/>
        <v/>
      </c>
      <c r="C97" s="11" t="str">
        <f t="shared" si="5"/>
        <v/>
      </c>
      <c r="D97" s="11" t="str">
        <f t="shared" si="6"/>
        <v/>
      </c>
      <c r="E97" s="12" t="s">
        <v>0</v>
      </c>
      <c r="F97" s="12" t="s">
        <v>19</v>
      </c>
      <c r="G97" s="23">
        <v>168.77719999999999</v>
      </c>
      <c r="H97" s="23">
        <v>0</v>
      </c>
    </row>
    <row r="98" spans="1:8">
      <c r="A98">
        <v>2050799</v>
      </c>
      <c r="B98" s="11" t="str">
        <f t="shared" si="4"/>
        <v/>
      </c>
      <c r="C98" s="11" t="str">
        <f t="shared" si="5"/>
        <v/>
      </c>
      <c r="D98" s="11" t="str">
        <f t="shared" si="6"/>
        <v>99</v>
      </c>
      <c r="E98" s="12" t="s">
        <v>47</v>
      </c>
      <c r="F98" s="12" t="s">
        <v>0</v>
      </c>
      <c r="G98" s="23">
        <v>12.32</v>
      </c>
      <c r="H98" s="23">
        <v>0</v>
      </c>
    </row>
    <row r="99" spans="1:8">
      <c r="A99">
        <v>2050799</v>
      </c>
      <c r="B99" s="11" t="str">
        <f t="shared" si="4"/>
        <v/>
      </c>
      <c r="C99" s="11" t="str">
        <f t="shared" si="5"/>
        <v/>
      </c>
      <c r="D99" s="11" t="str">
        <f t="shared" si="6"/>
        <v/>
      </c>
      <c r="E99" s="12" t="s">
        <v>0</v>
      </c>
      <c r="F99" s="12" t="s">
        <v>27</v>
      </c>
      <c r="G99" s="23">
        <v>12.32</v>
      </c>
      <c r="H99" s="23">
        <v>0</v>
      </c>
    </row>
    <row r="100" spans="1:8">
      <c r="A100">
        <v>20508</v>
      </c>
      <c r="B100" s="11" t="str">
        <f t="shared" si="4"/>
        <v/>
      </c>
      <c r="C100" s="11" t="str">
        <f t="shared" si="5"/>
        <v>08</v>
      </c>
      <c r="D100" s="11" t="str">
        <f t="shared" si="6"/>
        <v/>
      </c>
      <c r="E100" s="12" t="s">
        <v>48</v>
      </c>
      <c r="F100" s="12" t="s">
        <v>0</v>
      </c>
      <c r="G100" s="23">
        <v>2343.677545</v>
      </c>
      <c r="H100" s="23">
        <v>0</v>
      </c>
    </row>
    <row r="101" spans="1:8">
      <c r="A101">
        <v>2050801</v>
      </c>
      <c r="B101" s="11" t="str">
        <f t="shared" si="4"/>
        <v/>
      </c>
      <c r="C101" s="11" t="str">
        <f t="shared" si="5"/>
        <v/>
      </c>
      <c r="D101" s="11" t="str">
        <f t="shared" si="6"/>
        <v>01</v>
      </c>
      <c r="E101" s="12" t="s">
        <v>49</v>
      </c>
      <c r="F101" s="12" t="s">
        <v>0</v>
      </c>
      <c r="G101" s="23">
        <v>2343.677545</v>
      </c>
      <c r="H101" s="23">
        <v>0</v>
      </c>
    </row>
    <row r="102" spans="1:8">
      <c r="A102">
        <v>2050801</v>
      </c>
      <c r="B102" s="11" t="str">
        <f t="shared" si="4"/>
        <v/>
      </c>
      <c r="C102" s="11" t="str">
        <f t="shared" si="5"/>
        <v/>
      </c>
      <c r="D102" s="11" t="str">
        <f t="shared" si="6"/>
        <v/>
      </c>
      <c r="E102" s="12" t="s">
        <v>0</v>
      </c>
      <c r="F102" s="12" t="s">
        <v>25</v>
      </c>
      <c r="G102" s="23">
        <v>139.72</v>
      </c>
      <c r="H102" s="23">
        <v>0</v>
      </c>
    </row>
    <row r="103" spans="1:8">
      <c r="A103">
        <v>2050801</v>
      </c>
      <c r="B103" s="11" t="str">
        <f t="shared" si="4"/>
        <v/>
      </c>
      <c r="C103" s="11" t="str">
        <f t="shared" si="5"/>
        <v/>
      </c>
      <c r="D103" s="11" t="str">
        <f t="shared" si="6"/>
        <v/>
      </c>
      <c r="E103" s="12" t="s">
        <v>0</v>
      </c>
      <c r="F103" s="12" t="s">
        <v>26</v>
      </c>
      <c r="G103" s="23">
        <v>23.293999999999997</v>
      </c>
      <c r="H103" s="23">
        <v>0</v>
      </c>
    </row>
    <row r="104" spans="1:8">
      <c r="A104">
        <v>2050801</v>
      </c>
      <c r="B104" s="11" t="str">
        <f t="shared" si="4"/>
        <v/>
      </c>
      <c r="C104" s="11" t="str">
        <f t="shared" si="5"/>
        <v/>
      </c>
      <c r="D104" s="11" t="str">
        <f t="shared" si="6"/>
        <v/>
      </c>
      <c r="E104" s="12" t="s">
        <v>0</v>
      </c>
      <c r="F104" s="12" t="s">
        <v>33</v>
      </c>
      <c r="G104" s="23">
        <v>133.4</v>
      </c>
      <c r="H104" s="23">
        <v>0</v>
      </c>
    </row>
    <row r="105" spans="1:8">
      <c r="A105">
        <v>2050801</v>
      </c>
      <c r="B105" s="11" t="str">
        <f t="shared" si="4"/>
        <v/>
      </c>
      <c r="C105" s="11" t="str">
        <f t="shared" si="5"/>
        <v/>
      </c>
      <c r="D105" s="11" t="str">
        <f t="shared" si="6"/>
        <v/>
      </c>
      <c r="E105" s="12" t="s">
        <v>0</v>
      </c>
      <c r="F105" s="12" t="s">
        <v>27</v>
      </c>
      <c r="G105" s="23">
        <v>494.63499999999999</v>
      </c>
      <c r="H105" s="23">
        <v>0</v>
      </c>
    </row>
    <row r="106" spans="1:8">
      <c r="A106">
        <v>2050801</v>
      </c>
      <c r="B106" s="11" t="str">
        <f t="shared" si="4"/>
        <v/>
      </c>
      <c r="C106" s="11" t="str">
        <f t="shared" si="5"/>
        <v/>
      </c>
      <c r="D106" s="11" t="str">
        <f t="shared" si="6"/>
        <v/>
      </c>
      <c r="E106" s="12" t="s">
        <v>0</v>
      </c>
      <c r="F106" s="12" t="s">
        <v>19</v>
      </c>
      <c r="G106" s="23">
        <v>435.74520000000001</v>
      </c>
      <c r="H106" s="23">
        <v>0</v>
      </c>
    </row>
    <row r="107" spans="1:8">
      <c r="A107">
        <v>2050801</v>
      </c>
      <c r="B107" s="11" t="str">
        <f t="shared" si="4"/>
        <v/>
      </c>
      <c r="C107" s="11" t="str">
        <f t="shared" si="5"/>
        <v/>
      </c>
      <c r="D107" s="11" t="str">
        <f t="shared" si="6"/>
        <v/>
      </c>
      <c r="E107" s="12" t="s">
        <v>0</v>
      </c>
      <c r="F107" s="12" t="s">
        <v>29</v>
      </c>
      <c r="G107" s="23">
        <v>1028.1833449999999</v>
      </c>
      <c r="H107" s="23">
        <v>0</v>
      </c>
    </row>
    <row r="108" spans="1:8">
      <c r="A108">
        <v>2050801</v>
      </c>
      <c r="B108" s="11" t="str">
        <f t="shared" si="4"/>
        <v/>
      </c>
      <c r="C108" s="11" t="str">
        <f t="shared" si="5"/>
        <v/>
      </c>
      <c r="D108" s="11" t="str">
        <f t="shared" si="6"/>
        <v/>
      </c>
      <c r="E108" s="12" t="s">
        <v>0</v>
      </c>
      <c r="F108" s="12" t="s">
        <v>30</v>
      </c>
      <c r="G108" s="23">
        <v>88.7</v>
      </c>
      <c r="H108" s="23">
        <v>0</v>
      </c>
    </row>
    <row r="109" spans="1:8">
      <c r="A109">
        <v>20509</v>
      </c>
      <c r="B109" s="11" t="str">
        <f t="shared" si="4"/>
        <v/>
      </c>
      <c r="C109" s="11" t="str">
        <f t="shared" si="5"/>
        <v>09</v>
      </c>
      <c r="D109" s="11" t="str">
        <f t="shared" si="6"/>
        <v/>
      </c>
      <c r="E109" s="12" t="s">
        <v>50</v>
      </c>
      <c r="F109" s="12" t="s">
        <v>0</v>
      </c>
      <c r="G109" s="23">
        <v>39027.0412</v>
      </c>
      <c r="H109" s="23">
        <v>0</v>
      </c>
    </row>
    <row r="110" spans="1:8">
      <c r="A110">
        <v>2050905</v>
      </c>
      <c r="B110" s="11" t="str">
        <f t="shared" si="4"/>
        <v/>
      </c>
      <c r="C110" s="11" t="str">
        <f t="shared" si="5"/>
        <v/>
      </c>
      <c r="D110" s="11" t="str">
        <f t="shared" si="6"/>
        <v>05</v>
      </c>
      <c r="E110" s="12" t="s">
        <v>51</v>
      </c>
      <c r="F110" s="12" t="s">
        <v>0</v>
      </c>
      <c r="G110" s="23">
        <v>986.82889999999998</v>
      </c>
      <c r="H110" s="23">
        <v>0</v>
      </c>
    </row>
    <row r="111" spans="1:8">
      <c r="A111">
        <v>2050905</v>
      </c>
      <c r="B111" s="11" t="str">
        <f t="shared" si="4"/>
        <v/>
      </c>
      <c r="C111" s="11" t="str">
        <f t="shared" si="5"/>
        <v/>
      </c>
      <c r="D111" s="11" t="str">
        <f t="shared" si="6"/>
        <v/>
      </c>
      <c r="E111" s="12" t="s">
        <v>0</v>
      </c>
      <c r="F111" s="12" t="s">
        <v>33</v>
      </c>
      <c r="G111" s="23">
        <v>104.9829</v>
      </c>
      <c r="H111" s="23">
        <v>0</v>
      </c>
    </row>
    <row r="112" spans="1:8">
      <c r="A112">
        <v>2050905</v>
      </c>
      <c r="B112" s="11" t="str">
        <f t="shared" si="4"/>
        <v/>
      </c>
      <c r="C112" s="11" t="str">
        <f t="shared" si="5"/>
        <v/>
      </c>
      <c r="D112" s="11" t="str">
        <f t="shared" si="6"/>
        <v/>
      </c>
      <c r="E112" s="12" t="s">
        <v>0</v>
      </c>
      <c r="F112" s="12" t="s">
        <v>27</v>
      </c>
      <c r="G112" s="23">
        <v>845.78</v>
      </c>
      <c r="H112" s="23">
        <v>0</v>
      </c>
    </row>
    <row r="113" spans="1:8">
      <c r="A113">
        <v>2050905</v>
      </c>
      <c r="B113" s="11" t="str">
        <f t="shared" si="4"/>
        <v/>
      </c>
      <c r="C113" s="11" t="str">
        <f t="shared" si="5"/>
        <v/>
      </c>
      <c r="D113" s="11" t="str">
        <f t="shared" si="6"/>
        <v/>
      </c>
      <c r="E113" s="12" t="s">
        <v>0</v>
      </c>
      <c r="F113" s="12" t="s">
        <v>29</v>
      </c>
      <c r="G113" s="23">
        <v>36.066000000000003</v>
      </c>
      <c r="H113" s="23">
        <v>0</v>
      </c>
    </row>
    <row r="114" spans="1:8">
      <c r="A114">
        <v>2050999</v>
      </c>
      <c r="B114" s="11" t="str">
        <f t="shared" si="4"/>
        <v/>
      </c>
      <c r="C114" s="11" t="str">
        <f t="shared" si="5"/>
        <v/>
      </c>
      <c r="D114" s="11" t="str">
        <f t="shared" si="6"/>
        <v>99</v>
      </c>
      <c r="E114" s="12" t="s">
        <v>52</v>
      </c>
      <c r="F114" s="12" t="s">
        <v>0</v>
      </c>
      <c r="G114" s="23">
        <v>38040.212299999999</v>
      </c>
      <c r="H114" s="23">
        <v>0</v>
      </c>
    </row>
    <row r="115" spans="1:8">
      <c r="A115">
        <v>2050999</v>
      </c>
      <c r="B115" s="11" t="str">
        <f t="shared" si="4"/>
        <v/>
      </c>
      <c r="C115" s="11" t="str">
        <f t="shared" si="5"/>
        <v/>
      </c>
      <c r="D115" s="11" t="str">
        <f t="shared" si="6"/>
        <v/>
      </c>
      <c r="E115" s="12" t="s">
        <v>0</v>
      </c>
      <c r="F115" s="12" t="s">
        <v>25</v>
      </c>
      <c r="G115" s="23">
        <v>27663.740700000006</v>
      </c>
      <c r="H115" s="23">
        <v>0</v>
      </c>
    </row>
    <row r="116" spans="1:8">
      <c r="A116">
        <v>2050999</v>
      </c>
      <c r="B116" s="11" t="str">
        <f t="shared" si="4"/>
        <v/>
      </c>
      <c r="C116" s="11" t="str">
        <f t="shared" si="5"/>
        <v/>
      </c>
      <c r="D116" s="11" t="str">
        <f t="shared" si="6"/>
        <v/>
      </c>
      <c r="E116" s="12" t="s">
        <v>0</v>
      </c>
      <c r="F116" s="12" t="s">
        <v>26</v>
      </c>
      <c r="G116" s="23">
        <v>48</v>
      </c>
      <c r="H116" s="23">
        <v>0</v>
      </c>
    </row>
    <row r="117" spans="1:8">
      <c r="A117">
        <v>2050999</v>
      </c>
      <c r="B117" s="11" t="str">
        <f t="shared" si="4"/>
        <v/>
      </c>
      <c r="C117" s="11" t="str">
        <f t="shared" si="5"/>
        <v/>
      </c>
      <c r="D117" s="11" t="str">
        <f t="shared" si="6"/>
        <v/>
      </c>
      <c r="E117" s="12" t="s">
        <v>0</v>
      </c>
      <c r="F117" s="12" t="s">
        <v>27</v>
      </c>
      <c r="G117" s="23">
        <v>293.76</v>
      </c>
      <c r="H117" s="23">
        <v>0</v>
      </c>
    </row>
    <row r="118" spans="1:8">
      <c r="A118">
        <v>2050999</v>
      </c>
      <c r="B118" s="11" t="str">
        <f t="shared" si="4"/>
        <v/>
      </c>
      <c r="C118" s="11" t="str">
        <f t="shared" si="5"/>
        <v/>
      </c>
      <c r="D118" s="11" t="str">
        <f t="shared" si="6"/>
        <v/>
      </c>
      <c r="E118" s="12" t="s">
        <v>0</v>
      </c>
      <c r="F118" s="12" t="s">
        <v>28</v>
      </c>
      <c r="G118" s="23">
        <v>9880.07</v>
      </c>
      <c r="H118" s="23">
        <v>0</v>
      </c>
    </row>
    <row r="119" spans="1:8">
      <c r="A119">
        <v>2050999</v>
      </c>
      <c r="B119" s="11" t="str">
        <f t="shared" si="4"/>
        <v/>
      </c>
      <c r="C119" s="11" t="str">
        <f t="shared" si="5"/>
        <v/>
      </c>
      <c r="D119" s="11" t="str">
        <f t="shared" si="6"/>
        <v/>
      </c>
      <c r="E119" s="12" t="s">
        <v>0</v>
      </c>
      <c r="F119" s="12" t="s">
        <v>19</v>
      </c>
      <c r="G119" s="23">
        <v>154.64160000000001</v>
      </c>
      <c r="H119" s="23">
        <v>0</v>
      </c>
    </row>
    <row r="120" spans="1:8">
      <c r="A120">
        <v>208</v>
      </c>
      <c r="B120" s="11">
        <f t="shared" si="4"/>
        <v>208</v>
      </c>
      <c r="C120" s="11" t="str">
        <f t="shared" si="5"/>
        <v/>
      </c>
      <c r="D120" s="11" t="str">
        <f t="shared" si="6"/>
        <v/>
      </c>
      <c r="E120" s="12" t="s">
        <v>53</v>
      </c>
      <c r="F120" s="12" t="s">
        <v>0</v>
      </c>
      <c r="G120" s="23">
        <v>9.6920000000000002</v>
      </c>
      <c r="H120" s="23">
        <v>0</v>
      </c>
    </row>
    <row r="121" spans="1:8">
      <c r="A121">
        <v>20805</v>
      </c>
      <c r="B121" s="11" t="str">
        <f t="shared" si="4"/>
        <v/>
      </c>
      <c r="C121" s="11" t="str">
        <f t="shared" si="5"/>
        <v>05</v>
      </c>
      <c r="D121" s="11" t="str">
        <f t="shared" si="6"/>
        <v/>
      </c>
      <c r="E121" s="12" t="s">
        <v>54</v>
      </c>
      <c r="F121" s="12" t="s">
        <v>0</v>
      </c>
      <c r="G121" s="23">
        <v>9.6920000000000002</v>
      </c>
      <c r="H121" s="23">
        <v>0</v>
      </c>
    </row>
    <row r="122" spans="1:8">
      <c r="A122">
        <v>2080501</v>
      </c>
      <c r="B122" s="11" t="str">
        <f t="shared" si="4"/>
        <v/>
      </c>
      <c r="C122" s="11" t="str">
        <f t="shared" si="5"/>
        <v/>
      </c>
      <c r="D122" s="11" t="str">
        <f t="shared" si="6"/>
        <v>01</v>
      </c>
      <c r="E122" s="12" t="s">
        <v>55</v>
      </c>
      <c r="F122" s="12" t="s">
        <v>0</v>
      </c>
      <c r="G122" s="23">
        <v>6.42</v>
      </c>
      <c r="H122" s="23">
        <v>0</v>
      </c>
    </row>
    <row r="123" spans="1:8">
      <c r="A123">
        <v>2080501</v>
      </c>
      <c r="B123" s="11" t="str">
        <f t="shared" si="4"/>
        <v/>
      </c>
      <c r="C123" s="11" t="str">
        <f t="shared" si="5"/>
        <v/>
      </c>
      <c r="D123" s="11" t="str">
        <f t="shared" si="6"/>
        <v/>
      </c>
      <c r="E123" s="12" t="s">
        <v>0</v>
      </c>
      <c r="F123" s="12" t="s">
        <v>19</v>
      </c>
      <c r="G123" s="23">
        <v>6.42</v>
      </c>
      <c r="H123" s="23">
        <v>0</v>
      </c>
    </row>
    <row r="124" spans="1:8">
      <c r="A124">
        <v>2080502</v>
      </c>
      <c r="B124" s="11" t="str">
        <f t="shared" si="4"/>
        <v/>
      </c>
      <c r="C124" s="11" t="str">
        <f t="shared" si="5"/>
        <v/>
      </c>
      <c r="D124" s="11" t="str">
        <f t="shared" si="6"/>
        <v>02</v>
      </c>
      <c r="E124" s="12" t="s">
        <v>56</v>
      </c>
      <c r="F124" s="12" t="s">
        <v>0</v>
      </c>
      <c r="G124" s="23">
        <v>3.2720000000000007</v>
      </c>
      <c r="H124" s="23">
        <v>0</v>
      </c>
    </row>
    <row r="125" spans="1:8">
      <c r="A125">
        <v>2080502</v>
      </c>
      <c r="B125" s="11" t="str">
        <f t="shared" si="4"/>
        <v/>
      </c>
      <c r="C125" s="11" t="str">
        <f t="shared" si="5"/>
        <v/>
      </c>
      <c r="D125" s="11" t="str">
        <f t="shared" si="6"/>
        <v/>
      </c>
      <c r="E125" s="12" t="s">
        <v>0</v>
      </c>
      <c r="F125" s="12" t="s">
        <v>19</v>
      </c>
      <c r="G125" s="23">
        <v>3.2720000000000002</v>
      </c>
      <c r="H125" s="23">
        <v>0</v>
      </c>
    </row>
  </sheetData>
  <autoFilter ref="A6:H125"/>
  <mergeCells count="8">
    <mergeCell ref="B7:D7"/>
    <mergeCell ref="A2:H2"/>
    <mergeCell ref="A3:G3"/>
    <mergeCell ref="B4:D4"/>
    <mergeCell ref="E4:E5"/>
    <mergeCell ref="F4:F5"/>
    <mergeCell ref="G4:G5"/>
    <mergeCell ref="H4:H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user</cp:lastModifiedBy>
  <dcterms:created xsi:type="dcterms:W3CDTF">2020-01-19T02:41:28Z</dcterms:created>
  <dcterms:modified xsi:type="dcterms:W3CDTF">2020-01-19T03:52:23Z</dcterms:modified>
</cp:coreProperties>
</file>