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1" sheetId="1" r:id="rId1"/>
  </sheets>
  <definedNames>
    <definedName name="_xlnm.Print_Area" localSheetId="0">'page 111'!$A$1:$F$68</definedName>
  </definedNames>
  <calcPr calcId="124519"/>
</workbook>
</file>

<file path=xl/calcChain.xml><?xml version="1.0" encoding="utf-8"?>
<calcChain xmlns="http://schemas.openxmlformats.org/spreadsheetml/2006/main">
  <c r="F67" i="1"/>
  <c r="C6"/>
  <c r="C67"/>
  <c r="F23"/>
  <c r="C23"/>
</calcChain>
</file>

<file path=xl/sharedStrings.xml><?xml version="1.0" encoding="utf-8"?>
<sst xmlns="http://schemas.openxmlformats.org/spreadsheetml/2006/main" count="130" uniqueCount="58">
  <si>
    <t>预算06表</t>
  </si>
  <si>
    <t xml:space="preserve"> </t>
  </si>
  <si>
    <t>单位名称：[901]北京市朝阳区教育委员会</t>
  </si>
  <si>
    <t/>
  </si>
  <si>
    <t>单位：万元（保留六位小数）</t>
  </si>
  <si>
    <t>部门经济分类科目</t>
  </si>
  <si>
    <t>政府经济分类科目</t>
  </si>
  <si>
    <t>科目编码</t>
  </si>
  <si>
    <t>科目名称</t>
  </si>
  <si>
    <t>一般公共预算</t>
  </si>
  <si>
    <t>工资福利支出</t>
  </si>
  <si>
    <t></t>
  </si>
  <si>
    <t>基本工资</t>
  </si>
  <si>
    <t>工资奖金津补贴</t>
  </si>
  <si>
    <t>津贴补贴</t>
  </si>
  <si>
    <t>奖金</t>
  </si>
  <si>
    <t>绩效工资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</si>
  <si>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</si>
  <si>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</si>
  <si>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</si>
  <si>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</si>
  <si>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</si>
  <si>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</si>
  <si>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其他工资福利支出</t>
  </si>
  <si>
    <t>商品和服务支出</t>
  </si>
  <si>
    <t>办公费</t>
  </si>
  <si>
    <t>办公经费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</si>
  <si>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</si>
  <si>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</si>
  <si>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</si>
  <si>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</si>
  <si>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</si>
  <si>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</si>
  <si>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</si>
  <si>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</si>
  <si>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</si>
  <si>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</si>
  <si>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</si>
  <si>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</si>
  <si>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</si>
  <si>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</si>
  <si>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专用材料费</t>
  </si>
  <si>
    <t>劳务费</t>
  </si>
  <si>
    <t>工会经费</t>
  </si>
  <si>
    <t>福利费</t>
  </si>
  <si>
    <t>公务用车运行维护费</t>
  </si>
  <si>
    <t>其他交通费用</t>
  </si>
  <si>
    <t>其他商品和服务支出</t>
  </si>
  <si>
    <t>对个人和家庭的补助</t>
  </si>
  <si>
    <t>离休费</t>
  </si>
  <si>
    <t>离退休费</t>
  </si>
  <si>
    <t>退休费</t>
  </si>
  <si>
    <t>生活补助</t>
  </si>
  <si>
    <t>社会福利和救助</t>
  </si>
  <si>
    <t>医疗费补助</t>
  </si>
  <si>
    <t>奖励金</t>
  </si>
  <si>
    <t>总计</t>
  </si>
  <si>
    <t>一般公共预算财政拨款基本支出经济分类预算表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</si>
</sst>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0.000000"/>
    <numFmt numFmtId="177" formatCode="0.00000_ "/>
    <numFmt numFmtId="178" formatCode="0.000_ "/>
  </numFmts>
  <fonts count="5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shrinkToFi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176" fontId="1" fillId="2" borderId="2" xfId="0" applyNumberFormat="1" applyFont="1" applyFill="1" applyBorder="1" applyAlignment="1">
      <alignment horizontal="right" vertical="center" shrinkToFit="1"/>
    </xf>
    <xf numFmtId="49" fontId="1" fillId="2" borderId="2" xfId="0" applyNumberFormat="1" applyFont="1" applyFill="1" applyBorder="1" applyAlignment="1">
      <alignment horizontal="right" vertical="center" shrinkToFit="1"/>
    </xf>
    <xf numFmtId="176" fontId="1" fillId="2" borderId="2" xfId="0" applyNumberFormat="1" applyFont="1" applyFill="1" applyBorder="1" applyAlignment="1">
      <alignment horizontal="right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177" fontId="0" fillId="0" borderId="0" xfId="0" applyNumberFormat="1"/>
    <xf numFmtId="178" fontId="0" fillId="0" borderId="0" xfId="0" applyNumberFormat="1"/>
    <xf numFmtId="176" fontId="1" fillId="0" borderId="2" xfId="0" applyNumberFormat="1" applyFont="1" applyFill="1" applyBorder="1" applyAlignment="1">
      <alignment horizontal="right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176" fontId="1" fillId="2" borderId="2" xfId="0" applyNumberFormat="1" applyFont="1" applyFill="1" applyBorder="1" applyAlignment="1">
      <alignment horizontal="right" vertical="center" shrinkToFit="1"/>
    </xf>
    <xf numFmtId="49" fontId="1" fillId="2" borderId="2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zoomScale="75" workbookViewId="0">
      <selection activeCell="B7" sqref="B7:B8"/>
    </sheetView>
  </sheetViews>
  <sheetFormatPr defaultRowHeight="14.25"/>
  <cols>
    <col min="1" max="1" width="10" customWidth="1"/>
    <col min="2" max="2" width="42.875" customWidth="1"/>
    <col min="3" max="3" width="33.875" customWidth="1"/>
    <col min="4" max="4" width="11.125" customWidth="1"/>
    <col min="5" max="5" width="37.25" customWidth="1"/>
    <col min="6" max="6" width="26.75" customWidth="1"/>
  </cols>
  <sheetData>
    <row r="1" spans="1:7" ht="18.600000000000001" customHeight="1">
      <c r="A1" s="21" t="s">
        <v>0</v>
      </c>
      <c r="B1" s="21"/>
      <c r="C1" s="21"/>
      <c r="D1" s="21"/>
      <c r="E1" s="21"/>
      <c r="F1" s="21"/>
      <c r="G1" t="s">
        <v>1</v>
      </c>
    </row>
    <row r="2" spans="1:7" ht="47.1" customHeight="1">
      <c r="A2" s="22" t="s">
        <v>57</v>
      </c>
      <c r="B2" s="22"/>
      <c r="C2" s="22"/>
      <c r="D2" s="22"/>
      <c r="E2" s="22"/>
      <c r="F2" s="22"/>
    </row>
    <row r="3" spans="1:7" ht="27.4" customHeight="1">
      <c r="A3" s="23" t="s">
        <v>2</v>
      </c>
      <c r="B3" s="23"/>
      <c r="C3" s="1" t="s">
        <v>3</v>
      </c>
      <c r="D3" s="1" t="s">
        <v>3</v>
      </c>
      <c r="E3" s="1" t="s">
        <v>3</v>
      </c>
      <c r="F3" s="2" t="s">
        <v>4</v>
      </c>
    </row>
    <row r="4" spans="1:7" ht="27.4" customHeight="1">
      <c r="A4" s="24" t="s">
        <v>5</v>
      </c>
      <c r="B4" s="24"/>
      <c r="C4" s="3" t="s">
        <v>3</v>
      </c>
      <c r="D4" s="24" t="s">
        <v>6</v>
      </c>
      <c r="E4" s="24"/>
      <c r="F4" s="3" t="s">
        <v>3</v>
      </c>
    </row>
    <row r="5" spans="1:7" ht="27.4" customHeight="1">
      <c r="A5" s="3" t="s">
        <v>7</v>
      </c>
      <c r="B5" s="3" t="s">
        <v>8</v>
      </c>
      <c r="C5" s="3" t="s">
        <v>9</v>
      </c>
      <c r="D5" s="3" t="s">
        <v>7</v>
      </c>
      <c r="E5" s="3" t="s">
        <v>8</v>
      </c>
      <c r="F5" s="3" t="s">
        <v>9</v>
      </c>
    </row>
    <row r="6" spans="1:7" ht="27.4" customHeight="1">
      <c r="A6" s="4">
        <v>301</v>
      </c>
      <c r="B6" s="5" t="s">
        <v>10</v>
      </c>
      <c r="C6" s="6">
        <f>604577.12636+157022.725</f>
        <v>761599.85135999997</v>
      </c>
      <c r="D6" s="4" t="s">
        <v>11</v>
      </c>
      <c r="E6" s="5" t="s">
        <v>3</v>
      </c>
      <c r="F6" s="7" t="s">
        <v>3</v>
      </c>
    </row>
    <row r="7" spans="1:7" ht="27.4" customHeight="1">
      <c r="A7" s="17">
        <v>30101</v>
      </c>
      <c r="B7" s="18" t="s">
        <v>12</v>
      </c>
      <c r="C7" s="19">
        <v>91944.33</v>
      </c>
      <c r="D7" s="9">
        <v>50101</v>
      </c>
      <c r="E7" s="5" t="s">
        <v>13</v>
      </c>
      <c r="F7" s="6">
        <v>492.72</v>
      </c>
    </row>
    <row r="8" spans="1:7" ht="27.4" customHeight="1">
      <c r="A8" s="17"/>
      <c r="B8" s="18"/>
      <c r="C8" s="20"/>
      <c r="D8" s="9">
        <v>50501</v>
      </c>
      <c r="E8" s="5" t="s">
        <v>10</v>
      </c>
      <c r="F8" s="6">
        <v>91451.61</v>
      </c>
    </row>
    <row r="9" spans="1:7" ht="27.4" customHeight="1">
      <c r="A9" s="17">
        <v>30102</v>
      </c>
      <c r="B9" s="18" t="s">
        <v>14</v>
      </c>
      <c r="C9" s="19">
        <v>94788.091360000006</v>
      </c>
      <c r="D9" s="9">
        <v>50101</v>
      </c>
      <c r="E9" s="5" t="s">
        <v>13</v>
      </c>
      <c r="F9" s="6">
        <v>1354.48</v>
      </c>
    </row>
    <row r="10" spans="1:7" ht="27.4" customHeight="1">
      <c r="A10" s="17"/>
      <c r="B10" s="18"/>
      <c r="C10" s="20"/>
      <c r="D10" s="9">
        <v>50501</v>
      </c>
      <c r="E10" s="5" t="s">
        <v>10</v>
      </c>
      <c r="F10" s="6">
        <v>93433.611359999995</v>
      </c>
    </row>
    <row r="11" spans="1:7" ht="27.4" customHeight="1">
      <c r="A11" s="9">
        <v>30103</v>
      </c>
      <c r="B11" s="5" t="s">
        <v>15</v>
      </c>
      <c r="C11" s="6">
        <v>495.98</v>
      </c>
      <c r="D11" s="9">
        <v>50101</v>
      </c>
      <c r="E11" s="5" t="s">
        <v>13</v>
      </c>
      <c r="F11" s="6">
        <v>495.98</v>
      </c>
    </row>
    <row r="12" spans="1:7" ht="27.4" customHeight="1">
      <c r="A12" s="9">
        <v>30107</v>
      </c>
      <c r="B12" s="5" t="s">
        <v>16</v>
      </c>
      <c r="C12" s="6">
        <v>243304.26500000001</v>
      </c>
      <c r="D12" s="9">
        <v>50501</v>
      </c>
      <c r="E12" s="5" t="s">
        <v>10</v>
      </c>
      <c r="F12" s="6">
        <v>243304.26500000001</v>
      </c>
    </row>
    <row r="13" spans="1:7" ht="27.4" customHeight="1">
      <c r="A13" s="17">
        <v>30108</v>
      </c>
      <c r="B13" s="18" t="s">
        <v>17</v>
      </c>
      <c r="C13" s="19">
        <v>45563.21</v>
      </c>
      <c r="D13" s="9">
        <v>50102</v>
      </c>
      <c r="E13" s="5" t="s">
        <v>18</v>
      </c>
      <c r="F13" s="6">
        <v>245.3</v>
      </c>
    </row>
    <row r="14" spans="1:7" ht="27.4" customHeight="1">
      <c r="A14" s="17"/>
      <c r="B14" s="18"/>
      <c r="C14" s="20"/>
      <c r="D14" s="9">
        <v>50501</v>
      </c>
      <c r="E14" s="5" t="s">
        <v>10</v>
      </c>
      <c r="F14" s="6">
        <v>45317.91</v>
      </c>
    </row>
    <row r="15" spans="1:7" ht="27.4" customHeight="1">
      <c r="A15" s="17">
        <v>30109</v>
      </c>
      <c r="B15" s="18" t="s">
        <v>19</v>
      </c>
      <c r="C15" s="19">
        <v>22782.62</v>
      </c>
      <c r="D15" s="9">
        <v>50102</v>
      </c>
      <c r="E15" s="5" t="s">
        <v>18</v>
      </c>
      <c r="F15" s="6">
        <v>122.66</v>
      </c>
    </row>
    <row r="16" spans="1:7" ht="27.4" customHeight="1">
      <c r="A16" s="17"/>
      <c r="B16" s="18"/>
      <c r="C16" s="20"/>
      <c r="D16" s="9">
        <v>50501</v>
      </c>
      <c r="E16" s="5" t="s">
        <v>10</v>
      </c>
      <c r="F16" s="6">
        <v>22659.96</v>
      </c>
    </row>
    <row r="17" spans="1:6" ht="27.4" customHeight="1">
      <c r="A17" s="17">
        <v>30110</v>
      </c>
      <c r="B17" s="18" t="s">
        <v>20</v>
      </c>
      <c r="C17" s="19">
        <v>48863.26</v>
      </c>
      <c r="D17" s="9">
        <v>50102</v>
      </c>
      <c r="E17" s="5" t="s">
        <v>18</v>
      </c>
      <c r="F17" s="6">
        <v>302.22000000000003</v>
      </c>
    </row>
    <row r="18" spans="1:6" ht="27.4" customHeight="1">
      <c r="A18" s="17"/>
      <c r="B18" s="18"/>
      <c r="C18" s="20"/>
      <c r="D18" s="9">
        <v>50501</v>
      </c>
      <c r="E18" s="5" t="s">
        <v>10</v>
      </c>
      <c r="F18" s="6">
        <v>48561.04</v>
      </c>
    </row>
    <row r="19" spans="1:6" ht="27.4" customHeight="1">
      <c r="A19" s="17">
        <v>30112</v>
      </c>
      <c r="B19" s="18" t="s">
        <v>21</v>
      </c>
      <c r="C19" s="19">
        <v>7500.13</v>
      </c>
      <c r="D19" s="9">
        <v>50102</v>
      </c>
      <c r="E19" s="5" t="s">
        <v>18</v>
      </c>
      <c r="F19" s="6">
        <v>23.27</v>
      </c>
    </row>
    <row r="20" spans="1:6" ht="27.4" customHeight="1">
      <c r="A20" s="17"/>
      <c r="B20" s="18"/>
      <c r="C20" s="20"/>
      <c r="D20" s="9">
        <v>50501</v>
      </c>
      <c r="E20" s="5" t="s">
        <v>10</v>
      </c>
      <c r="F20" s="6">
        <v>7476.86</v>
      </c>
    </row>
    <row r="21" spans="1:6" ht="27.4" customHeight="1">
      <c r="A21" s="17">
        <v>30113</v>
      </c>
      <c r="B21" s="18" t="s">
        <v>22</v>
      </c>
      <c r="C21" s="19">
        <v>49333.34</v>
      </c>
      <c r="D21" s="9">
        <v>50103</v>
      </c>
      <c r="E21" s="5" t="s">
        <v>22</v>
      </c>
      <c r="F21" s="6">
        <v>304.76</v>
      </c>
    </row>
    <row r="22" spans="1:6" ht="27.4" customHeight="1">
      <c r="A22" s="17"/>
      <c r="B22" s="18"/>
      <c r="C22" s="20"/>
      <c r="D22" s="9">
        <v>50501</v>
      </c>
      <c r="E22" s="5" t="s">
        <v>10</v>
      </c>
      <c r="F22" s="6">
        <v>49028.58</v>
      </c>
    </row>
    <row r="23" spans="1:6" ht="27.4" customHeight="1">
      <c r="A23" s="9">
        <v>30199</v>
      </c>
      <c r="B23" s="5" t="s">
        <v>23</v>
      </c>
      <c r="C23" s="13">
        <f>1.9+157022.725</f>
        <v>157024.625</v>
      </c>
      <c r="D23" s="14">
        <v>50501</v>
      </c>
      <c r="E23" s="15" t="s">
        <v>10</v>
      </c>
      <c r="F23" s="13">
        <f>1.9+157022.725</f>
        <v>157024.625</v>
      </c>
    </row>
    <row r="24" spans="1:6" ht="27.4" customHeight="1">
      <c r="A24" s="4">
        <v>302</v>
      </c>
      <c r="B24" s="5" t="s">
        <v>24</v>
      </c>
      <c r="C24" s="6">
        <v>94503.86</v>
      </c>
      <c r="D24" s="4" t="s">
        <v>11</v>
      </c>
      <c r="E24" s="5" t="s">
        <v>3</v>
      </c>
      <c r="F24" s="7" t="s">
        <v>3</v>
      </c>
    </row>
    <row r="25" spans="1:6" ht="27.4" customHeight="1">
      <c r="A25" s="17">
        <v>30201</v>
      </c>
      <c r="B25" s="18" t="s">
        <v>25</v>
      </c>
      <c r="C25" s="19">
        <v>10074.549999999999</v>
      </c>
      <c r="D25" s="9">
        <v>50201</v>
      </c>
      <c r="E25" s="5" t="s">
        <v>26</v>
      </c>
      <c r="F25" s="6">
        <v>12.29</v>
      </c>
    </row>
    <row r="26" spans="1:6" ht="27.4" customHeight="1">
      <c r="A26" s="17"/>
      <c r="B26" s="18"/>
      <c r="C26" s="20"/>
      <c r="D26" s="9">
        <v>50502</v>
      </c>
      <c r="E26" s="5" t="s">
        <v>24</v>
      </c>
      <c r="F26" s="6">
        <v>10062.26</v>
      </c>
    </row>
    <row r="27" spans="1:6" ht="27.4" customHeight="1">
      <c r="A27" s="9">
        <v>30202</v>
      </c>
      <c r="B27" s="5" t="s">
        <v>27</v>
      </c>
      <c r="C27" s="6">
        <v>671.17</v>
      </c>
      <c r="D27" s="9">
        <v>50502</v>
      </c>
      <c r="E27" s="5" t="s">
        <v>24</v>
      </c>
      <c r="F27" s="6">
        <v>671.17</v>
      </c>
    </row>
    <row r="28" spans="1:6" ht="27.4" customHeight="1">
      <c r="A28" s="9">
        <v>30203</v>
      </c>
      <c r="B28" s="5" t="s">
        <v>28</v>
      </c>
      <c r="C28" s="6">
        <v>99</v>
      </c>
      <c r="D28" s="9">
        <v>50502</v>
      </c>
      <c r="E28" s="5" t="s">
        <v>24</v>
      </c>
      <c r="F28" s="6">
        <v>99</v>
      </c>
    </row>
    <row r="29" spans="1:6" ht="27.4" customHeight="1">
      <c r="A29" s="9">
        <v>30204</v>
      </c>
      <c r="B29" s="5" t="s">
        <v>29</v>
      </c>
      <c r="C29" s="6">
        <v>15.79</v>
      </c>
      <c r="D29" s="9">
        <v>50502</v>
      </c>
      <c r="E29" s="5" t="s">
        <v>24</v>
      </c>
      <c r="F29" s="6">
        <v>15.79</v>
      </c>
    </row>
    <row r="30" spans="1:6" ht="27.4" customHeight="1">
      <c r="A30" s="17">
        <v>30205</v>
      </c>
      <c r="B30" s="18" t="s">
        <v>30</v>
      </c>
      <c r="C30" s="19">
        <v>1847.37</v>
      </c>
      <c r="D30" s="9">
        <v>50201</v>
      </c>
      <c r="E30" s="5" t="s">
        <v>26</v>
      </c>
      <c r="F30" s="6">
        <v>3.96</v>
      </c>
    </row>
    <row r="31" spans="1:6" ht="27.4" customHeight="1">
      <c r="A31" s="17"/>
      <c r="B31" s="18"/>
      <c r="C31" s="20"/>
      <c r="D31" s="9">
        <v>50502</v>
      </c>
      <c r="E31" s="5" t="s">
        <v>24</v>
      </c>
      <c r="F31" s="6">
        <v>1843.41</v>
      </c>
    </row>
    <row r="32" spans="1:6" ht="27.4" customHeight="1">
      <c r="A32" s="17">
        <v>30206</v>
      </c>
      <c r="B32" s="18" t="s">
        <v>31</v>
      </c>
      <c r="C32" s="19">
        <v>4986.9799999999996</v>
      </c>
      <c r="D32" s="9">
        <v>50201</v>
      </c>
      <c r="E32" s="5" t="s">
        <v>26</v>
      </c>
      <c r="F32" s="6">
        <v>50.89</v>
      </c>
    </row>
    <row r="33" spans="1:6" ht="27.4" customHeight="1">
      <c r="A33" s="17"/>
      <c r="B33" s="18"/>
      <c r="C33" s="20"/>
      <c r="D33" s="9">
        <v>50502</v>
      </c>
      <c r="E33" s="5" t="s">
        <v>24</v>
      </c>
      <c r="F33" s="6">
        <v>4936.09</v>
      </c>
    </row>
    <row r="34" spans="1:6" ht="27.4" customHeight="1">
      <c r="A34" s="17">
        <v>30207</v>
      </c>
      <c r="B34" s="18" t="s">
        <v>32</v>
      </c>
      <c r="C34" s="19">
        <v>500.88</v>
      </c>
      <c r="D34" s="9">
        <v>50201</v>
      </c>
      <c r="E34" s="5" t="s">
        <v>26</v>
      </c>
      <c r="F34" s="6">
        <v>5.46</v>
      </c>
    </row>
    <row r="35" spans="1:6" ht="27.4" customHeight="1">
      <c r="A35" s="17"/>
      <c r="B35" s="18"/>
      <c r="C35" s="20"/>
      <c r="D35" s="9">
        <v>50502</v>
      </c>
      <c r="E35" s="5" t="s">
        <v>24</v>
      </c>
      <c r="F35" s="6">
        <v>495.42</v>
      </c>
    </row>
    <row r="36" spans="1:6" ht="27.4" customHeight="1">
      <c r="A36" s="17">
        <v>30208</v>
      </c>
      <c r="B36" s="18" t="s">
        <v>33</v>
      </c>
      <c r="C36" s="19">
        <v>17869.8</v>
      </c>
      <c r="D36" s="9">
        <v>50201</v>
      </c>
      <c r="E36" s="5" t="s">
        <v>26</v>
      </c>
      <c r="F36" s="6">
        <v>58.44</v>
      </c>
    </row>
    <row r="37" spans="1:6" ht="27.4" customHeight="1">
      <c r="A37" s="17"/>
      <c r="B37" s="18"/>
      <c r="C37" s="20"/>
      <c r="D37" s="9">
        <v>50502</v>
      </c>
      <c r="E37" s="5" t="s">
        <v>24</v>
      </c>
      <c r="F37" s="6">
        <v>17811.36</v>
      </c>
    </row>
    <row r="38" spans="1:6" ht="27.4" customHeight="1">
      <c r="A38" s="9">
        <v>30209</v>
      </c>
      <c r="B38" s="5" t="s">
        <v>34</v>
      </c>
      <c r="C38" s="6">
        <v>103.34</v>
      </c>
      <c r="D38" s="9">
        <v>50502</v>
      </c>
      <c r="E38" s="5" t="s">
        <v>24</v>
      </c>
      <c r="F38" s="6">
        <v>103.34</v>
      </c>
    </row>
    <row r="39" spans="1:6" ht="27.4" customHeight="1">
      <c r="A39" s="17">
        <v>30211</v>
      </c>
      <c r="B39" s="18" t="s">
        <v>35</v>
      </c>
      <c r="C39" s="19">
        <v>322.11</v>
      </c>
      <c r="D39" s="9">
        <v>50201</v>
      </c>
      <c r="E39" s="5" t="s">
        <v>26</v>
      </c>
      <c r="F39" s="6">
        <v>1.37</v>
      </c>
    </row>
    <row r="40" spans="1:6" ht="27.4" customHeight="1">
      <c r="A40" s="17"/>
      <c r="B40" s="18"/>
      <c r="C40" s="20"/>
      <c r="D40" s="9">
        <v>50502</v>
      </c>
      <c r="E40" s="5" t="s">
        <v>24</v>
      </c>
      <c r="F40" s="6">
        <v>320.74</v>
      </c>
    </row>
    <row r="41" spans="1:6" ht="27.4" customHeight="1">
      <c r="A41" s="17">
        <v>30213</v>
      </c>
      <c r="B41" s="18" t="s">
        <v>36</v>
      </c>
      <c r="C41" s="19">
        <v>10728.7</v>
      </c>
      <c r="D41" s="9">
        <v>50209</v>
      </c>
      <c r="E41" s="5" t="s">
        <v>36</v>
      </c>
      <c r="F41" s="6">
        <v>2.73</v>
      </c>
    </row>
    <row r="42" spans="1:6" ht="27.4" customHeight="1">
      <c r="A42" s="17"/>
      <c r="B42" s="18"/>
      <c r="C42" s="20"/>
      <c r="D42" s="9">
        <v>50502</v>
      </c>
      <c r="E42" s="5" t="s">
        <v>24</v>
      </c>
      <c r="F42" s="6">
        <v>10725.97</v>
      </c>
    </row>
    <row r="43" spans="1:6" ht="27.4" customHeight="1">
      <c r="A43" s="9">
        <v>30214</v>
      </c>
      <c r="B43" s="5" t="s">
        <v>37</v>
      </c>
      <c r="C43" s="6">
        <v>151.19999999999999</v>
      </c>
      <c r="D43" s="9">
        <v>50502</v>
      </c>
      <c r="E43" s="5" t="s">
        <v>24</v>
      </c>
      <c r="F43" s="6">
        <v>151.19999999999999</v>
      </c>
    </row>
    <row r="44" spans="1:6" ht="27.4" customHeight="1">
      <c r="A44" s="17">
        <v>30215</v>
      </c>
      <c r="B44" s="18" t="s">
        <v>38</v>
      </c>
      <c r="C44" s="19">
        <v>4.9800000000000004</v>
      </c>
      <c r="D44" s="9">
        <v>50202</v>
      </c>
      <c r="E44" s="5" t="s">
        <v>38</v>
      </c>
      <c r="F44" s="6">
        <v>1.3</v>
      </c>
    </row>
    <row r="45" spans="1:6" ht="27.4" customHeight="1">
      <c r="A45" s="17"/>
      <c r="B45" s="18"/>
      <c r="C45" s="20"/>
      <c r="D45" s="9">
        <v>50502</v>
      </c>
      <c r="E45" s="5" t="s">
        <v>24</v>
      </c>
      <c r="F45" s="6">
        <v>3.68</v>
      </c>
    </row>
    <row r="46" spans="1:6" ht="27.4" customHeight="1">
      <c r="A46" s="17">
        <v>30216</v>
      </c>
      <c r="B46" s="18" t="s">
        <v>39</v>
      </c>
      <c r="C46" s="19">
        <v>5177.3999999999996</v>
      </c>
      <c r="D46" s="9">
        <v>50203</v>
      </c>
      <c r="E46" s="5" t="s">
        <v>39</v>
      </c>
      <c r="F46" s="6">
        <v>20.05</v>
      </c>
    </row>
    <row r="47" spans="1:6" ht="27.4" customHeight="1">
      <c r="A47" s="17"/>
      <c r="B47" s="18"/>
      <c r="C47" s="20"/>
      <c r="D47" s="9">
        <v>50502</v>
      </c>
      <c r="E47" s="5" t="s">
        <v>24</v>
      </c>
      <c r="F47" s="6">
        <v>5157.3500000000004</v>
      </c>
    </row>
    <row r="48" spans="1:6" ht="27.4" customHeight="1">
      <c r="A48" s="9">
        <v>30217</v>
      </c>
      <c r="B48" s="5" t="s">
        <v>40</v>
      </c>
      <c r="C48" s="6">
        <v>1.83</v>
      </c>
      <c r="D48" s="9">
        <v>50206</v>
      </c>
      <c r="E48" s="5" t="s">
        <v>40</v>
      </c>
      <c r="F48" s="6">
        <v>1.83</v>
      </c>
    </row>
    <row r="49" spans="1:6" ht="27.4" customHeight="1">
      <c r="A49" s="9">
        <v>30218</v>
      </c>
      <c r="B49" s="5" t="s">
        <v>41</v>
      </c>
      <c r="C49" s="6">
        <v>2586.4699999999998</v>
      </c>
      <c r="D49" s="9">
        <v>50502</v>
      </c>
      <c r="E49" s="5" t="s">
        <v>24</v>
      </c>
      <c r="F49" s="6">
        <v>2586.4699999999998</v>
      </c>
    </row>
    <row r="50" spans="1:6" ht="27.4" customHeight="1">
      <c r="A50" s="9">
        <v>30226</v>
      </c>
      <c r="B50" s="5" t="s">
        <v>42</v>
      </c>
      <c r="C50" s="6">
        <v>1336.81</v>
      </c>
      <c r="D50" s="9">
        <v>50502</v>
      </c>
      <c r="E50" s="5" t="s">
        <v>24</v>
      </c>
      <c r="F50" s="6">
        <v>1336.81</v>
      </c>
    </row>
    <row r="51" spans="1:6" ht="27.4" customHeight="1">
      <c r="A51" s="17">
        <v>30228</v>
      </c>
      <c r="B51" s="18" t="s">
        <v>43</v>
      </c>
      <c r="C51" s="19">
        <v>6813.95</v>
      </c>
      <c r="D51" s="9">
        <v>50201</v>
      </c>
      <c r="E51" s="5" t="s">
        <v>26</v>
      </c>
      <c r="F51" s="6">
        <v>42.2</v>
      </c>
    </row>
    <row r="52" spans="1:6" ht="27.4" customHeight="1">
      <c r="A52" s="17"/>
      <c r="B52" s="18"/>
      <c r="C52" s="20"/>
      <c r="D52" s="9">
        <v>50502</v>
      </c>
      <c r="E52" s="5" t="s">
        <v>24</v>
      </c>
      <c r="F52" s="6">
        <v>6771.75</v>
      </c>
    </row>
    <row r="53" spans="1:6" ht="27.4" customHeight="1">
      <c r="A53" s="17">
        <v>30229</v>
      </c>
      <c r="B53" s="18" t="s">
        <v>44</v>
      </c>
      <c r="C53" s="19">
        <v>7596.37</v>
      </c>
      <c r="D53" s="9">
        <v>50201</v>
      </c>
      <c r="E53" s="5" t="s">
        <v>26</v>
      </c>
      <c r="F53" s="6">
        <v>328.81</v>
      </c>
    </row>
    <row r="54" spans="1:6" ht="27.4" customHeight="1">
      <c r="A54" s="17"/>
      <c r="B54" s="18"/>
      <c r="C54" s="20"/>
      <c r="D54" s="9">
        <v>50502</v>
      </c>
      <c r="E54" s="5" t="s">
        <v>24</v>
      </c>
      <c r="F54" s="6">
        <v>7267.56</v>
      </c>
    </row>
    <row r="55" spans="1:6" ht="27.4" customHeight="1">
      <c r="A55" s="17">
        <v>30231</v>
      </c>
      <c r="B55" s="18" t="s">
        <v>45</v>
      </c>
      <c r="C55" s="19">
        <v>289.68</v>
      </c>
      <c r="D55" s="9">
        <v>50208</v>
      </c>
      <c r="E55" s="5" t="s">
        <v>45</v>
      </c>
      <c r="F55" s="6">
        <v>12.64</v>
      </c>
    </row>
    <row r="56" spans="1:6" ht="27.4" customHeight="1">
      <c r="A56" s="17"/>
      <c r="B56" s="18"/>
      <c r="C56" s="20"/>
      <c r="D56" s="9">
        <v>50502</v>
      </c>
      <c r="E56" s="5" t="s">
        <v>24</v>
      </c>
      <c r="F56" s="6">
        <v>277.04000000000002</v>
      </c>
    </row>
    <row r="57" spans="1:6" ht="27.4" customHeight="1">
      <c r="A57" s="17">
        <v>30239</v>
      </c>
      <c r="B57" s="18" t="s">
        <v>46</v>
      </c>
      <c r="C57" s="19">
        <v>500</v>
      </c>
      <c r="D57" s="9">
        <v>50201</v>
      </c>
      <c r="E57" s="5" t="s">
        <v>26</v>
      </c>
      <c r="F57" s="6">
        <v>97.78</v>
      </c>
    </row>
    <row r="58" spans="1:6" ht="27.4" customHeight="1">
      <c r="A58" s="17"/>
      <c r="B58" s="18"/>
      <c r="C58" s="20"/>
      <c r="D58" s="9">
        <v>50502</v>
      </c>
      <c r="E58" s="5" t="s">
        <v>24</v>
      </c>
      <c r="F58" s="6">
        <v>402.22</v>
      </c>
    </row>
    <row r="59" spans="1:6" ht="27.4" customHeight="1">
      <c r="A59" s="17">
        <v>30299</v>
      </c>
      <c r="B59" s="18" t="s">
        <v>47</v>
      </c>
      <c r="C59" s="19">
        <v>22825.48</v>
      </c>
      <c r="D59" s="9">
        <v>50299</v>
      </c>
      <c r="E59" s="5" t="s">
        <v>47</v>
      </c>
      <c r="F59" s="6">
        <v>43.17</v>
      </c>
    </row>
    <row r="60" spans="1:6" ht="27.4" customHeight="1">
      <c r="A60" s="17"/>
      <c r="B60" s="18"/>
      <c r="C60" s="20"/>
      <c r="D60" s="9">
        <v>50502</v>
      </c>
      <c r="E60" s="5" t="s">
        <v>24</v>
      </c>
      <c r="F60" s="6">
        <v>22782.31</v>
      </c>
    </row>
    <row r="61" spans="1:6" ht="27.4" customHeight="1">
      <c r="A61" s="4">
        <v>303</v>
      </c>
      <c r="B61" s="5" t="s">
        <v>48</v>
      </c>
      <c r="C61" s="6">
        <v>17440.45</v>
      </c>
      <c r="D61" s="4" t="s">
        <v>11</v>
      </c>
      <c r="E61" s="5" t="s">
        <v>3</v>
      </c>
      <c r="F61" s="7" t="s">
        <v>3</v>
      </c>
    </row>
    <row r="62" spans="1:6" ht="27.4" customHeight="1">
      <c r="A62" s="9">
        <v>30301</v>
      </c>
      <c r="B62" s="5" t="s">
        <v>49</v>
      </c>
      <c r="C62" s="6">
        <v>1452.92</v>
      </c>
      <c r="D62" s="9">
        <v>50905</v>
      </c>
      <c r="E62" s="5" t="s">
        <v>50</v>
      </c>
      <c r="F62" s="6">
        <v>1452.92</v>
      </c>
    </row>
    <row r="63" spans="1:6" ht="27.4" customHeight="1">
      <c r="A63" s="9">
        <v>30302</v>
      </c>
      <c r="B63" s="5" t="s">
        <v>51</v>
      </c>
      <c r="C63" s="6">
        <v>15125.27</v>
      </c>
      <c r="D63" s="9">
        <v>50905</v>
      </c>
      <c r="E63" s="5" t="s">
        <v>50</v>
      </c>
      <c r="F63" s="6">
        <v>15125.27</v>
      </c>
    </row>
    <row r="64" spans="1:6" ht="27.4" customHeight="1">
      <c r="A64" s="9">
        <v>30305</v>
      </c>
      <c r="B64" s="5" t="s">
        <v>52</v>
      </c>
      <c r="C64" s="6">
        <v>27.06</v>
      </c>
      <c r="D64" s="9">
        <v>50901</v>
      </c>
      <c r="E64" s="5" t="s">
        <v>53</v>
      </c>
      <c r="F64" s="6">
        <v>27.06</v>
      </c>
    </row>
    <row r="65" spans="1:6" ht="27.4" customHeight="1">
      <c r="A65" s="9">
        <v>30307</v>
      </c>
      <c r="B65" s="5" t="s">
        <v>54</v>
      </c>
      <c r="C65" s="6">
        <v>810</v>
      </c>
      <c r="D65" s="9">
        <v>50901</v>
      </c>
      <c r="E65" s="5" t="s">
        <v>53</v>
      </c>
      <c r="F65" s="6">
        <v>810</v>
      </c>
    </row>
    <row r="66" spans="1:6" ht="27.4" customHeight="1">
      <c r="A66" s="9">
        <v>30309</v>
      </c>
      <c r="B66" s="5" t="s">
        <v>55</v>
      </c>
      <c r="C66" s="6">
        <v>25.2</v>
      </c>
      <c r="D66" s="9">
        <v>50901</v>
      </c>
      <c r="E66" s="5" t="s">
        <v>53</v>
      </c>
      <c r="F66" s="6">
        <v>25.2</v>
      </c>
    </row>
    <row r="67" spans="1:6" ht="27.4" customHeight="1">
      <c r="A67" s="10" t="s">
        <v>3</v>
      </c>
      <c r="B67" s="5" t="s">
        <v>56</v>
      </c>
      <c r="C67" s="8">
        <f>C6+C24+C61</f>
        <v>873544.16135999991</v>
      </c>
      <c r="D67" s="10" t="s">
        <v>3</v>
      </c>
      <c r="E67" s="5" t="s">
        <v>56</v>
      </c>
      <c r="F67" s="6">
        <f>716521.43636+157022.725</f>
        <v>873544.16136000003</v>
      </c>
    </row>
    <row r="68" spans="1:6" ht="19.7" customHeight="1">
      <c r="A68" s="16" t="s">
        <v>3</v>
      </c>
      <c r="B68" s="16"/>
      <c r="C68" s="16"/>
      <c r="D68" s="16"/>
      <c r="E68" s="16"/>
      <c r="F68" s="16"/>
    </row>
    <row r="70" spans="1:6">
      <c r="C70" s="11"/>
    </row>
    <row r="71" spans="1:6">
      <c r="C71" s="12"/>
    </row>
  </sheetData>
  <mergeCells count="69">
    <mergeCell ref="A7:A8"/>
    <mergeCell ref="B7:B8"/>
    <mergeCell ref="C7:C8"/>
    <mergeCell ref="A1:F1"/>
    <mergeCell ref="A2:F2"/>
    <mergeCell ref="A3:B3"/>
    <mergeCell ref="A4:B4"/>
    <mergeCell ref="D4:E4"/>
    <mergeCell ref="A9:A10"/>
    <mergeCell ref="B9:B10"/>
    <mergeCell ref="C9:C10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5:A26"/>
    <mergeCell ref="B25:B26"/>
    <mergeCell ref="C25:C26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9:A40"/>
    <mergeCell ref="B39:B40"/>
    <mergeCell ref="C39:C40"/>
    <mergeCell ref="A41:A42"/>
    <mergeCell ref="B41:B42"/>
    <mergeCell ref="C41:C42"/>
    <mergeCell ref="A44:A45"/>
    <mergeCell ref="B44:B45"/>
    <mergeCell ref="C44:C45"/>
    <mergeCell ref="A46:A47"/>
    <mergeCell ref="B46:B47"/>
    <mergeCell ref="C46:C47"/>
    <mergeCell ref="A51:A52"/>
    <mergeCell ref="B51:B52"/>
    <mergeCell ref="C51:C52"/>
    <mergeCell ref="A53:A54"/>
    <mergeCell ref="B53:B54"/>
    <mergeCell ref="C53:C54"/>
    <mergeCell ref="A55:A56"/>
    <mergeCell ref="B55:B56"/>
    <mergeCell ref="C55:C56"/>
    <mergeCell ref="A68:F68"/>
    <mergeCell ref="A57:A58"/>
    <mergeCell ref="B57:B58"/>
    <mergeCell ref="C57:C58"/>
    <mergeCell ref="A59:A60"/>
    <mergeCell ref="B59:B60"/>
    <mergeCell ref="C59:C60"/>
  </mergeCells>
  <phoneticPr fontId="2" type="noConversion"/>
  <pageMargins left="0.74803149606299213" right="0.74803149606299213" top="0.98425196850393704" bottom="0.98425196850393704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111</vt:lpstr>
      <vt:lpstr>'page 111'!Print_Area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2020-01-17T03:25:43Z</dcterms:created>
  <dcterms:modified xsi:type="dcterms:W3CDTF">2020-01-19T06:15:46Z</dcterms:modified>
</cp:coreProperties>
</file>