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675" windowHeight="11145"/>
  </bookViews>
  <sheets>
    <sheet name="page 117" sheetId="1" r:id="rId1"/>
  </sheets>
  <definedNames>
    <definedName name="_xlnm.Print_Area" localSheetId="0">'page 117'!$A$1:$N$28</definedName>
  </definedNames>
  <calcPr calcId="124519"/>
</workbook>
</file>

<file path=xl/calcChain.xml><?xml version="1.0" encoding="utf-8"?>
<calcChain xmlns="http://schemas.openxmlformats.org/spreadsheetml/2006/main">
  <c r="H9" i="1"/>
  <c r="F9" l="1"/>
  <c r="F27"/>
  <c r="D10"/>
  <c r="D9"/>
  <c r="D19" s="1"/>
  <c r="D27" s="1"/>
  <c r="G19"/>
  <c r="H19"/>
  <c r="F19"/>
  <c r="G9"/>
  <c r="F10"/>
</calcChain>
</file>

<file path=xl/sharedStrings.xml><?xml version="1.0" encoding="utf-8"?>
<sst xmlns="http://schemas.openxmlformats.org/spreadsheetml/2006/main" count="255" uniqueCount="45">
  <si>
    <t/>
  </si>
  <si>
    <t>预算01表</t>
  </si>
  <si>
    <t xml:space="preserve"> </t>
  </si>
  <si>
    <t>收支预算总表</t>
  </si>
  <si>
    <t>单位名称：[901]北京市朝阳区教育委员会</t>
  </si>
  <si>
    <t>单位：万元（保留六位小数）</t>
  </si>
  <si>
    <t>收         入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</si>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</sst>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family val="1"/>
    </font>
    <font>
      <b/>
      <sz val="16"/>
      <color indexed="8"/>
      <name val="SimSun"/>
    </font>
    <font>
      <sz val="9"/>
      <color indexed="8"/>
      <name val="SimSun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176" fontId="3" fillId="0" borderId="3" xfId="0" applyNumberFormat="1" applyFont="1" applyFill="1" applyBorder="1" applyAlignment="1">
      <alignment horizontal="right" vertical="center" wrapText="1" shrinkToFi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49" fontId="3" fillId="0" borderId="3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topLeftCell="C1" zoomScale="75" workbookViewId="0">
      <selection activeCell="H9" sqref="H9"/>
    </sheetView>
  </sheetViews>
  <sheetFormatPr defaultRowHeight="14.25"/>
  <cols>
    <col min="1" max="2" width="0" hidden="1" customWidth="1"/>
    <col min="3" max="3" width="24.25" customWidth="1"/>
    <col min="4" max="4" width="18.375" customWidth="1"/>
    <col min="5" max="5" width="22" customWidth="1"/>
    <col min="6" max="9" width="18.375" customWidth="1"/>
    <col min="10" max="10" width="16.75" customWidth="1"/>
    <col min="11" max="11" width="18.375" customWidth="1"/>
    <col min="12" max="14" width="11.625" customWidth="1"/>
  </cols>
  <sheetData>
    <row r="1" spans="1:15" ht="20.65" customHeight="1">
      <c r="A1" s="13">
        <v>901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14" t="s">
        <v>1</v>
      </c>
      <c r="N1" s="14"/>
      <c r="O1" t="s">
        <v>2</v>
      </c>
    </row>
    <row r="2" spans="1:15" ht="28.35" customHeight="1">
      <c r="A2" s="13"/>
      <c r="B2" s="1" t="s">
        <v>0</v>
      </c>
      <c r="C2" s="15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2" t="s">
        <v>0</v>
      </c>
    </row>
    <row r="3" spans="1:15" ht="22.5" customHeight="1">
      <c r="A3" s="13"/>
      <c r="B3" s="1" t="s">
        <v>0</v>
      </c>
      <c r="C3" s="16" t="s">
        <v>4</v>
      </c>
      <c r="D3" s="16"/>
      <c r="E3" s="16"/>
      <c r="F3" s="16"/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17" t="s">
        <v>5</v>
      </c>
      <c r="M3" s="17"/>
      <c r="N3" s="17"/>
    </row>
    <row r="4" spans="1:15" ht="20.65" customHeight="1">
      <c r="A4" s="13"/>
      <c r="B4" s="4" t="s">
        <v>0</v>
      </c>
      <c r="C4" s="18" t="s">
        <v>6</v>
      </c>
      <c r="D4" s="18"/>
      <c r="E4" s="18" t="s">
        <v>7</v>
      </c>
      <c r="F4" s="18"/>
      <c r="G4" s="18"/>
      <c r="H4" s="18"/>
      <c r="I4" s="18"/>
      <c r="J4" s="18"/>
      <c r="K4" s="18"/>
      <c r="L4" s="18"/>
      <c r="M4" s="18"/>
      <c r="N4" s="18"/>
    </row>
    <row r="5" spans="1:15" ht="20.65" customHeight="1">
      <c r="A5" s="13"/>
      <c r="B5" s="4" t="s">
        <v>0</v>
      </c>
      <c r="C5" s="18" t="s">
        <v>8</v>
      </c>
      <c r="D5" s="18" t="s">
        <v>9</v>
      </c>
      <c r="E5" s="18" t="s">
        <v>8</v>
      </c>
      <c r="F5" s="18" t="s">
        <v>9</v>
      </c>
      <c r="G5" s="18"/>
      <c r="H5" s="18"/>
      <c r="I5" s="18"/>
      <c r="J5" s="18"/>
      <c r="K5" s="18"/>
      <c r="L5" s="18"/>
      <c r="M5" s="18"/>
      <c r="N5" s="18"/>
    </row>
    <row r="6" spans="1:15" ht="20.65" customHeight="1">
      <c r="A6" s="13"/>
      <c r="B6" s="4" t="s">
        <v>0</v>
      </c>
      <c r="C6" s="18"/>
      <c r="D6" s="18"/>
      <c r="E6" s="18"/>
      <c r="F6" s="5" t="s">
        <v>10</v>
      </c>
      <c r="G6" s="18" t="s">
        <v>11</v>
      </c>
      <c r="H6" s="18"/>
      <c r="I6" s="18"/>
      <c r="J6" s="18" t="s">
        <v>12</v>
      </c>
      <c r="K6" s="18" t="s">
        <v>13</v>
      </c>
      <c r="L6" s="18" t="s">
        <v>14</v>
      </c>
      <c r="M6" s="18"/>
      <c r="N6" s="18" t="s">
        <v>15</v>
      </c>
    </row>
    <row r="7" spans="1:15" ht="54.95" customHeight="1">
      <c r="A7" s="13"/>
      <c r="B7" s="4" t="s">
        <v>0</v>
      </c>
      <c r="C7" s="18"/>
      <c r="D7" s="18"/>
      <c r="E7" s="18"/>
      <c r="F7" s="5" t="s">
        <v>0</v>
      </c>
      <c r="G7" s="5" t="s">
        <v>16</v>
      </c>
      <c r="H7" s="5" t="s">
        <v>17</v>
      </c>
      <c r="I7" s="5" t="s">
        <v>18</v>
      </c>
      <c r="J7" s="18"/>
      <c r="K7" s="18"/>
      <c r="L7" s="5" t="s">
        <v>16</v>
      </c>
      <c r="M7" s="5" t="s">
        <v>19</v>
      </c>
      <c r="N7" s="18"/>
    </row>
    <row r="8" spans="1:15" ht="20.65" customHeight="1">
      <c r="A8" s="13"/>
      <c r="B8" s="4" t="s">
        <v>0</v>
      </c>
      <c r="C8" s="5" t="s">
        <v>20</v>
      </c>
      <c r="D8" s="6">
        <v>1</v>
      </c>
      <c r="E8" s="5" t="s">
        <v>20</v>
      </c>
      <c r="F8" s="6">
        <v>2</v>
      </c>
      <c r="G8" s="6">
        <v>3</v>
      </c>
      <c r="H8" s="6">
        <v>4</v>
      </c>
      <c r="I8" s="6">
        <v>5</v>
      </c>
      <c r="J8" s="6">
        <v>6</v>
      </c>
      <c r="K8" s="6">
        <v>7</v>
      </c>
      <c r="L8" s="6">
        <v>8</v>
      </c>
      <c r="M8" s="6">
        <v>9</v>
      </c>
      <c r="N8" s="6">
        <v>10</v>
      </c>
    </row>
    <row r="9" spans="1:15" ht="20.65" customHeight="1">
      <c r="A9" s="13"/>
      <c r="B9" s="4" t="s">
        <v>0</v>
      </c>
      <c r="C9" s="7" t="s">
        <v>21</v>
      </c>
      <c r="D9" s="19">
        <f>987171.301157+157022.725</f>
        <v>1144194.0261570001</v>
      </c>
      <c r="E9" s="20" t="s">
        <v>22</v>
      </c>
      <c r="F9" s="19">
        <f>716521.43636+157022.725</f>
        <v>873544.16136000003</v>
      </c>
      <c r="G9" s="19">
        <f>716521.43636+157022.725</f>
        <v>873544.16136000003</v>
      </c>
      <c r="H9" s="19">
        <f>716521.43636+157022.725</f>
        <v>873544.16136000003</v>
      </c>
      <c r="I9" s="19">
        <v>0</v>
      </c>
      <c r="J9" s="19">
        <v>0</v>
      </c>
      <c r="K9" s="19">
        <v>0</v>
      </c>
      <c r="L9" s="9" t="s">
        <v>0</v>
      </c>
      <c r="M9" s="9" t="s">
        <v>0</v>
      </c>
      <c r="N9" s="9" t="s">
        <v>0</v>
      </c>
    </row>
    <row r="10" spans="1:15" ht="20.65" customHeight="1">
      <c r="A10" s="13"/>
      <c r="B10" s="4" t="s">
        <v>0</v>
      </c>
      <c r="C10" s="7" t="s">
        <v>23</v>
      </c>
      <c r="D10" s="19">
        <f>987171.301157+157022.725</f>
        <v>1144194.0261570001</v>
      </c>
      <c r="E10" s="20" t="s">
        <v>24</v>
      </c>
      <c r="F10" s="19">
        <f>283684.493797+2604.7374</f>
        <v>286289.23119699996</v>
      </c>
      <c r="G10" s="19">
        <v>270649.86479700002</v>
      </c>
      <c r="H10" s="19">
        <v>270649.86479700002</v>
      </c>
      <c r="I10" s="19">
        <v>0</v>
      </c>
      <c r="J10" s="19">
        <v>2604.7374</v>
      </c>
      <c r="K10" s="19">
        <v>13034.629000000001</v>
      </c>
      <c r="L10" s="9" t="s">
        <v>0</v>
      </c>
      <c r="M10" s="9" t="s">
        <v>0</v>
      </c>
      <c r="N10" s="9" t="s">
        <v>0</v>
      </c>
    </row>
    <row r="11" spans="1:15" ht="20.65" customHeight="1">
      <c r="A11" s="13"/>
      <c r="B11" s="4" t="s">
        <v>0</v>
      </c>
      <c r="C11" s="7" t="s">
        <v>25</v>
      </c>
      <c r="D11" s="19">
        <v>0</v>
      </c>
      <c r="E11" s="20" t="s">
        <v>26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9" t="s">
        <v>0</v>
      </c>
      <c r="M11" s="9" t="s">
        <v>0</v>
      </c>
      <c r="N11" s="9" t="s">
        <v>0</v>
      </c>
    </row>
    <row r="12" spans="1:15" ht="20.65" customHeight="1">
      <c r="A12" s="13"/>
      <c r="B12" s="4" t="s">
        <v>0</v>
      </c>
      <c r="C12" s="7" t="s">
        <v>27</v>
      </c>
      <c r="D12" s="19">
        <v>2604.7374</v>
      </c>
      <c r="E12" s="20" t="s">
        <v>28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9" t="s">
        <v>0</v>
      </c>
      <c r="M12" s="9" t="s">
        <v>0</v>
      </c>
      <c r="N12" s="9" t="s">
        <v>0</v>
      </c>
    </row>
    <row r="13" spans="1:15" ht="31.35" customHeight="1">
      <c r="A13" s="13"/>
      <c r="B13" s="4" t="s">
        <v>0</v>
      </c>
      <c r="C13" s="7" t="s">
        <v>29</v>
      </c>
      <c r="D13" s="19">
        <v>0</v>
      </c>
      <c r="E13" s="20" t="s">
        <v>30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9" t="s">
        <v>0</v>
      </c>
      <c r="M13" s="9" t="s">
        <v>0</v>
      </c>
      <c r="N13" s="9" t="s">
        <v>0</v>
      </c>
    </row>
    <row r="14" spans="1:15" ht="36.200000000000003" customHeight="1">
      <c r="A14" s="13"/>
      <c r="B14" s="4" t="s">
        <v>0</v>
      </c>
      <c r="C14" s="7" t="s">
        <v>31</v>
      </c>
      <c r="D14" s="19">
        <v>0</v>
      </c>
      <c r="E14" s="20" t="s">
        <v>0</v>
      </c>
      <c r="F14" s="21" t="s">
        <v>0</v>
      </c>
      <c r="G14" s="21" t="s">
        <v>0</v>
      </c>
      <c r="H14" s="21" t="s">
        <v>0</v>
      </c>
      <c r="I14" s="21" t="s">
        <v>0</v>
      </c>
      <c r="J14" s="21" t="s">
        <v>0</v>
      </c>
      <c r="K14" s="21" t="s">
        <v>0</v>
      </c>
      <c r="L14" s="9" t="s">
        <v>0</v>
      </c>
      <c r="M14" s="9" t="s">
        <v>0</v>
      </c>
      <c r="N14" s="9" t="s">
        <v>0</v>
      </c>
    </row>
    <row r="15" spans="1:15" ht="20.65" customHeight="1">
      <c r="A15" s="13"/>
      <c r="B15" s="4" t="s">
        <v>0</v>
      </c>
      <c r="C15" s="7" t="s">
        <v>32</v>
      </c>
      <c r="D15" s="19">
        <v>0</v>
      </c>
      <c r="E15" s="20" t="s">
        <v>0</v>
      </c>
      <c r="F15" s="21" t="s">
        <v>0</v>
      </c>
      <c r="G15" s="21" t="s">
        <v>0</v>
      </c>
      <c r="H15" s="21" t="s">
        <v>0</v>
      </c>
      <c r="I15" s="21" t="s">
        <v>0</v>
      </c>
      <c r="J15" s="21" t="s">
        <v>0</v>
      </c>
      <c r="K15" s="21" t="s">
        <v>0</v>
      </c>
      <c r="L15" s="9" t="s">
        <v>0</v>
      </c>
      <c r="M15" s="9" t="s">
        <v>0</v>
      </c>
      <c r="N15" s="9" t="s">
        <v>0</v>
      </c>
    </row>
    <row r="16" spans="1:15" ht="20.65" customHeight="1">
      <c r="A16" s="13"/>
      <c r="B16" s="4" t="s">
        <v>0</v>
      </c>
      <c r="C16" s="7" t="s">
        <v>33</v>
      </c>
      <c r="D16" s="19">
        <v>0</v>
      </c>
      <c r="E16" s="20" t="s">
        <v>0</v>
      </c>
      <c r="F16" s="21" t="s">
        <v>0</v>
      </c>
      <c r="G16" s="21" t="s">
        <v>0</v>
      </c>
      <c r="H16" s="21" t="s">
        <v>0</v>
      </c>
      <c r="I16" s="21" t="s">
        <v>0</v>
      </c>
      <c r="J16" s="21" t="s">
        <v>0</v>
      </c>
      <c r="K16" s="21" t="s">
        <v>0</v>
      </c>
      <c r="L16" s="9" t="s">
        <v>0</v>
      </c>
      <c r="M16" s="9" t="s">
        <v>0</v>
      </c>
      <c r="N16" s="9" t="s">
        <v>0</v>
      </c>
    </row>
    <row r="17" spans="1:14" ht="20.65" customHeight="1">
      <c r="A17" s="13"/>
      <c r="B17" s="4" t="s">
        <v>0</v>
      </c>
      <c r="C17" s="7" t="s">
        <v>34</v>
      </c>
      <c r="D17" s="19">
        <v>4955.3344999999999</v>
      </c>
      <c r="E17" s="20" t="s">
        <v>0</v>
      </c>
      <c r="F17" s="21" t="s">
        <v>0</v>
      </c>
      <c r="G17" s="21" t="s">
        <v>0</v>
      </c>
      <c r="H17" s="21" t="s">
        <v>0</v>
      </c>
      <c r="I17" s="21" t="s">
        <v>0</v>
      </c>
      <c r="J17" s="21" t="s">
        <v>0</v>
      </c>
      <c r="K17" s="21" t="s">
        <v>0</v>
      </c>
      <c r="L17" s="9" t="s">
        <v>0</v>
      </c>
      <c r="M17" s="9" t="s">
        <v>0</v>
      </c>
      <c r="N17" s="9" t="s">
        <v>0</v>
      </c>
    </row>
    <row r="18" spans="1:14" ht="18.600000000000001" customHeight="1">
      <c r="A18" s="13"/>
      <c r="B18" s="4" t="s">
        <v>0</v>
      </c>
      <c r="C18" s="7" t="s">
        <v>0</v>
      </c>
      <c r="D18" s="21" t="s">
        <v>0</v>
      </c>
      <c r="E18" s="20" t="s">
        <v>0</v>
      </c>
      <c r="F18" s="21" t="s">
        <v>0</v>
      </c>
      <c r="G18" s="21" t="s">
        <v>0</v>
      </c>
      <c r="H18" s="21" t="s">
        <v>0</v>
      </c>
      <c r="I18" s="21" t="s">
        <v>0</v>
      </c>
      <c r="J18" s="21" t="s">
        <v>0</v>
      </c>
      <c r="K18" s="21" t="s">
        <v>0</v>
      </c>
      <c r="L18" s="9" t="s">
        <v>0</v>
      </c>
      <c r="M18" s="9" t="s">
        <v>0</v>
      </c>
      <c r="N18" s="9" t="s">
        <v>0</v>
      </c>
    </row>
    <row r="19" spans="1:14" ht="20.65" customHeight="1">
      <c r="A19" s="13"/>
      <c r="B19" s="4" t="s">
        <v>0</v>
      </c>
      <c r="C19" s="7" t="s">
        <v>35</v>
      </c>
      <c r="D19" s="19">
        <f>D9+D12+D17</f>
        <v>1151754.0980570002</v>
      </c>
      <c r="E19" s="20" t="s">
        <v>36</v>
      </c>
      <c r="F19" s="19">
        <f>1000205.930157+157022.725+2604.7374</f>
        <v>1159833.392557</v>
      </c>
      <c r="G19" s="19">
        <f>987171.301157+157022.725</f>
        <v>1144194.0261570001</v>
      </c>
      <c r="H19" s="19">
        <f>987171.301157+157022.725</f>
        <v>1144194.0261570001</v>
      </c>
      <c r="I19" s="19">
        <v>0</v>
      </c>
      <c r="J19" s="19">
        <v>2604.7374</v>
      </c>
      <c r="K19" s="19">
        <v>13034.629000000001</v>
      </c>
      <c r="L19" s="9" t="s">
        <v>0</v>
      </c>
      <c r="M19" s="9" t="s">
        <v>0</v>
      </c>
      <c r="N19" s="9" t="s">
        <v>0</v>
      </c>
    </row>
    <row r="20" spans="1:14" ht="18.600000000000001" customHeight="1">
      <c r="A20" s="13"/>
      <c r="B20" s="4" t="s">
        <v>0</v>
      </c>
      <c r="C20" s="7" t="s">
        <v>0</v>
      </c>
      <c r="D20" s="9" t="s">
        <v>0</v>
      </c>
      <c r="E20" s="7" t="s">
        <v>0</v>
      </c>
      <c r="F20" s="9" t="s">
        <v>0</v>
      </c>
      <c r="G20" s="9" t="s">
        <v>0</v>
      </c>
      <c r="H20" s="9" t="s">
        <v>0</v>
      </c>
      <c r="I20" s="9" t="s">
        <v>0</v>
      </c>
      <c r="J20" s="9" t="s">
        <v>0</v>
      </c>
      <c r="K20" s="9" t="s">
        <v>0</v>
      </c>
      <c r="L20" s="9" t="s">
        <v>0</v>
      </c>
      <c r="M20" s="9" t="s">
        <v>0</v>
      </c>
      <c r="N20" s="9" t="s">
        <v>0</v>
      </c>
    </row>
    <row r="21" spans="1:14" ht="36.200000000000003" customHeight="1">
      <c r="A21" s="13"/>
      <c r="B21" s="4" t="s">
        <v>0</v>
      </c>
      <c r="C21" s="7" t="s">
        <v>37</v>
      </c>
      <c r="D21" s="8">
        <v>8079.2945</v>
      </c>
      <c r="E21" s="10" t="s">
        <v>0</v>
      </c>
      <c r="F21" s="9" t="s">
        <v>0</v>
      </c>
      <c r="G21" s="9" t="s">
        <v>0</v>
      </c>
      <c r="H21" s="9" t="s">
        <v>0</v>
      </c>
      <c r="I21" s="9" t="s">
        <v>0</v>
      </c>
      <c r="J21" s="9" t="s">
        <v>0</v>
      </c>
      <c r="K21" s="9" t="s">
        <v>0</v>
      </c>
      <c r="L21" s="9" t="s">
        <v>0</v>
      </c>
      <c r="M21" s="9" t="s">
        <v>0</v>
      </c>
      <c r="N21" s="9" t="s">
        <v>0</v>
      </c>
    </row>
    <row r="22" spans="1:14" ht="20.65" customHeight="1">
      <c r="A22" s="13"/>
      <c r="B22" s="4" t="s">
        <v>0</v>
      </c>
      <c r="C22" s="7" t="s">
        <v>38</v>
      </c>
      <c r="D22" s="8">
        <v>0</v>
      </c>
      <c r="E22" s="7" t="s">
        <v>0</v>
      </c>
      <c r="F22" s="9" t="s">
        <v>0</v>
      </c>
      <c r="G22" s="9" t="s">
        <v>0</v>
      </c>
      <c r="H22" s="9" t="s">
        <v>0</v>
      </c>
      <c r="I22" s="9" t="s">
        <v>0</v>
      </c>
      <c r="J22" s="9" t="s">
        <v>0</v>
      </c>
      <c r="K22" s="9" t="s">
        <v>0</v>
      </c>
      <c r="L22" s="9" t="s">
        <v>0</v>
      </c>
      <c r="M22" s="9" t="s">
        <v>0</v>
      </c>
      <c r="N22" s="9" t="s">
        <v>0</v>
      </c>
    </row>
    <row r="23" spans="1:14" ht="20.65" customHeight="1">
      <c r="A23" s="13"/>
      <c r="B23" s="4" t="s">
        <v>0</v>
      </c>
      <c r="C23" s="7" t="s">
        <v>39</v>
      </c>
      <c r="D23" s="8">
        <v>8079.2945</v>
      </c>
      <c r="E23" s="7" t="s">
        <v>0</v>
      </c>
      <c r="F23" s="9" t="s">
        <v>0</v>
      </c>
      <c r="G23" s="9" t="s">
        <v>0</v>
      </c>
      <c r="H23" s="9" t="s">
        <v>0</v>
      </c>
      <c r="I23" s="9" t="s">
        <v>0</v>
      </c>
      <c r="J23" s="9" t="s">
        <v>0</v>
      </c>
      <c r="K23" s="9" t="s">
        <v>0</v>
      </c>
      <c r="L23" s="9" t="s">
        <v>0</v>
      </c>
      <c r="M23" s="9" t="s">
        <v>0</v>
      </c>
      <c r="N23" s="9" t="s">
        <v>0</v>
      </c>
    </row>
    <row r="24" spans="1:14" ht="20.65" customHeight="1">
      <c r="A24" s="13"/>
      <c r="B24" s="4" t="s">
        <v>0</v>
      </c>
      <c r="C24" s="7" t="s">
        <v>40</v>
      </c>
      <c r="D24" s="8">
        <v>0</v>
      </c>
      <c r="E24" s="7" t="s">
        <v>0</v>
      </c>
      <c r="F24" s="9" t="s">
        <v>0</v>
      </c>
      <c r="G24" s="9" t="s">
        <v>0</v>
      </c>
      <c r="H24" s="9" t="s">
        <v>0</v>
      </c>
      <c r="I24" s="9" t="s">
        <v>0</v>
      </c>
      <c r="J24" s="9" t="s">
        <v>0</v>
      </c>
      <c r="K24" s="9" t="s">
        <v>0</v>
      </c>
      <c r="L24" s="9" t="s">
        <v>0</v>
      </c>
      <c r="M24" s="9" t="s">
        <v>0</v>
      </c>
      <c r="N24" s="9" t="s">
        <v>0</v>
      </c>
    </row>
    <row r="25" spans="1:14" ht="34.35" customHeight="1">
      <c r="A25" s="13"/>
      <c r="B25" s="4" t="s">
        <v>0</v>
      </c>
      <c r="C25" s="11" t="s">
        <v>41</v>
      </c>
      <c r="D25" s="8">
        <v>0</v>
      </c>
      <c r="E25" s="7" t="s">
        <v>42</v>
      </c>
      <c r="F25" s="8">
        <v>0</v>
      </c>
      <c r="G25" s="9" t="s">
        <v>0</v>
      </c>
      <c r="H25" s="9" t="s">
        <v>0</v>
      </c>
      <c r="I25" s="9" t="s">
        <v>0</v>
      </c>
      <c r="J25" s="9" t="s">
        <v>0</v>
      </c>
      <c r="K25" s="9" t="s">
        <v>0</v>
      </c>
      <c r="L25" s="9" t="s">
        <v>0</v>
      </c>
      <c r="M25" s="9" t="s">
        <v>0</v>
      </c>
      <c r="N25" s="9" t="s">
        <v>0</v>
      </c>
    </row>
    <row r="26" spans="1:14" ht="14.65" customHeight="1">
      <c r="A26" s="13"/>
      <c r="B26" s="4" t="s">
        <v>0</v>
      </c>
      <c r="C26" s="7" t="s">
        <v>0</v>
      </c>
      <c r="D26" s="9" t="s">
        <v>0</v>
      </c>
      <c r="E26" s="7" t="s">
        <v>0</v>
      </c>
      <c r="F26" s="9" t="s">
        <v>0</v>
      </c>
      <c r="G26" s="9" t="s">
        <v>0</v>
      </c>
      <c r="H26" s="9" t="s">
        <v>0</v>
      </c>
      <c r="I26" s="9" t="s">
        <v>0</v>
      </c>
      <c r="J26" s="9" t="s">
        <v>0</v>
      </c>
      <c r="K26" s="9" t="s">
        <v>0</v>
      </c>
      <c r="L26" s="9" t="s">
        <v>0</v>
      </c>
      <c r="M26" s="9" t="s">
        <v>0</v>
      </c>
      <c r="N26" s="9" t="s">
        <v>0</v>
      </c>
    </row>
    <row r="27" spans="1:14" ht="20.65" customHeight="1">
      <c r="A27" s="13"/>
      <c r="B27" s="4" t="s">
        <v>0</v>
      </c>
      <c r="C27" s="7" t="s">
        <v>43</v>
      </c>
      <c r="D27" s="8">
        <f>D19+D21</f>
        <v>1159833.3925570003</v>
      </c>
      <c r="E27" s="7" t="s">
        <v>44</v>
      </c>
      <c r="F27" s="8">
        <f>F19+F25</f>
        <v>1159833.392557</v>
      </c>
      <c r="G27" s="9" t="s">
        <v>0</v>
      </c>
      <c r="H27" s="9" t="s">
        <v>0</v>
      </c>
      <c r="I27" s="9" t="s">
        <v>0</v>
      </c>
      <c r="J27" s="9" t="s">
        <v>0</v>
      </c>
      <c r="K27" s="9" t="s">
        <v>0</v>
      </c>
      <c r="L27" s="9" t="s">
        <v>0</v>
      </c>
      <c r="M27" s="9" t="s">
        <v>0</v>
      </c>
      <c r="N27" s="9" t="s">
        <v>0</v>
      </c>
    </row>
    <row r="28" spans="1:14" ht="12.75" customHeight="1">
      <c r="A28" s="13"/>
      <c r="B28" s="1" t="s">
        <v>0</v>
      </c>
      <c r="C28" s="12" t="s">
        <v>0</v>
      </c>
      <c r="D28" s="12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12" t="s">
        <v>0</v>
      </c>
      <c r="N28" s="12" t="s">
        <v>0</v>
      </c>
    </row>
  </sheetData>
  <mergeCells count="16">
    <mergeCell ref="A1:A28"/>
    <mergeCell ref="M1:N1"/>
    <mergeCell ref="C2:M2"/>
    <mergeCell ref="C3:F3"/>
    <mergeCell ref="L3:N3"/>
    <mergeCell ref="C4:D4"/>
    <mergeCell ref="E4:N4"/>
    <mergeCell ref="C5:C7"/>
    <mergeCell ref="D5:D7"/>
    <mergeCell ref="E5:E7"/>
    <mergeCell ref="F5:N5"/>
    <mergeCell ref="G6:I6"/>
    <mergeCell ref="J6:J7"/>
    <mergeCell ref="K6:K7"/>
    <mergeCell ref="L6:M6"/>
    <mergeCell ref="N6:N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117</vt:lpstr>
      <vt:lpstr>'page 117'!Print_Area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2020-01-17T03:22:02Z</dcterms:created>
  <dcterms:modified xsi:type="dcterms:W3CDTF">2020-01-19T03:33:58Z</dcterms:modified>
</cp:coreProperties>
</file>