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10991" firstSheet="12" activeTab="13"/>
  </bookViews>
  <sheets>
    <sheet name="一、公共事务协管经费项目支出绩效自评表" sheetId="1" r:id="rId1"/>
    <sheet name="二、律师咨询服务费项目支出绩效自评表" sheetId="2" r:id="rId2"/>
    <sheet name="三、印刷费项目支出绩效自评表" sheetId="3" r:id="rId3"/>
    <sheet name="四、设备维修及网络运维费项目支出绩效自评表" sheetId="4" r:id="rId4"/>
    <sheet name="五、综合业务保障费项目支出绩效自评表" sheetId="5" r:id="rId5"/>
    <sheet name="六、朝阳区农村土地承包经营纠纷调解仲裁培训费项目支出绩效自评表" sheetId="6" r:id="rId6"/>
    <sheet name="七、朝阳区村级记账系统年度运维项目项目支出绩效自评表" sheetId="7" r:id="rId7"/>
    <sheet name="八、朝阳区农村集体资金监管系统年度运行维护项目绩效自评表" sheetId="8" r:id="rId8"/>
    <sheet name="九、农经工作培训费项目支出绩效自评表" sheetId="9" r:id="rId9"/>
    <sheet name="十、朝阳区农村集体三资管理业务保障经费项目支出绩效自评表" sheetId="10" r:id="rId10"/>
    <sheet name="十一、全区离退休干部学习活动经费项目支出绩效自评表" sheetId="11" r:id="rId11"/>
    <sheet name="十二、离退休干部党支部书记等工作补贴项目支出绩效自评表" sheetId="12" r:id="rId12"/>
    <sheet name="十三、援派人才经费项目支出绩效自评表" sheetId="13" r:id="rId13"/>
    <sheet name="十四、审计工作经费项目支出绩效自评表" sheetId="14" r:id="rId14"/>
  </sheets>
  <calcPr calcId="144525" concurrentCalc="0"/>
</workbook>
</file>

<file path=xl/sharedStrings.xml><?xml version="1.0" encoding="utf-8"?>
<sst xmlns="http://schemas.openxmlformats.org/spreadsheetml/2006/main" count="210">
  <si>
    <t>朝阳区项目支出绩效自评表</t>
  </si>
  <si>
    <t>（2023年度）</t>
  </si>
  <si>
    <t>项目名称</t>
  </si>
  <si>
    <t>公共事务协管经费</t>
  </si>
  <si>
    <t>主管部门</t>
  </si>
  <si>
    <t>北京市朝阳区农村合作经济经营管理站</t>
  </si>
  <si>
    <t>实施单位</t>
  </si>
  <si>
    <t>项目负责人</t>
  </si>
  <si>
    <t>马维翰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</si>
  <si>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</si>
  <si>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</si>
  <si>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</si>
  <si>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</si>
  <si>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</si>
  <si>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</si>
  <si>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</si>
  <si>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</si>
  <si>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</si>
  <si>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</si>
  <si>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</si>
  <si>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</si>
  <si>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</si>
  <si>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</si>
  <si>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</si>
  <si>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</si>
  <si>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保障编外人员经费，满足单位日常办公工作需要。</t>
  </si>
  <si>
    <t>为编外人员提供了办公经费，提高了单位整体工作效率，满足了日常办公工作的要求。</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</si>
  <si>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</si>
  <si>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</si>
  <si>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</si>
  <si>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</si>
  <si>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</si>
  <si>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</si>
  <si>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</si>
  <si>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</si>
  <si>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</si>
  <si>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</si>
  <si>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</si>
  <si>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：协管员数量</t>
    </r>
  </si>
  <si>
    <t>质量指标</t>
  </si>
  <si>
    <r>
      <rPr>
        <b/>
        <sz val="9"/>
        <color rgb="FF000000"/>
        <rFont val="宋体"/>
        <charset val="134"/>
      </rPr>
      <t>指标</t>
    </r>
    <r>
      <rPr>
        <b/>
        <sz val="9"/>
        <color rgb="FF000000"/>
        <rFont val="Times New Roman"/>
        <charset val="134"/>
      </rPr>
      <t>1</t>
    </r>
    <r>
      <rPr>
        <sz val="9"/>
        <color rgb="FF000000"/>
        <rFont val="宋体"/>
        <charset val="134"/>
      </rPr>
      <t>：岗位履职能力</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</si>
  <si>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</si>
  <si>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</si>
  <si>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</si>
  <si>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：工资发放</t>
    </r>
  </si>
  <si>
    <t>12个月</t>
  </si>
  <si>
    <t>成本指标</t>
  </si>
  <si>
    <r>
      <rPr>
        <b/>
        <sz val="9"/>
        <color rgb="FF000000"/>
        <rFont val="宋体"/>
        <charset val="134"/>
      </rPr>
      <t>指标</t>
    </r>
    <r>
      <rPr>
        <b/>
        <sz val="9"/>
        <color rgb="FF000000"/>
        <rFont val="Times New Roman"/>
        <charset val="134"/>
      </rPr>
      <t>1</t>
    </r>
    <r>
      <rPr>
        <sz val="9"/>
        <color rgb="FF000000"/>
        <rFont val="宋体"/>
        <charset val="134"/>
      </rPr>
      <t>：年人均成本</t>
    </r>
  </si>
  <si>
    <t>≤67949元</t>
  </si>
  <si>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</si>
  <si>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</si>
  <si>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</si>
  <si>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</si>
  <si>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</si>
  <si>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：维护办公环境稳定性</t>
    </r>
  </si>
  <si>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</si>
  <si>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</si>
  <si>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</si>
  <si>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</si>
  <si>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</si>
  <si>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</si>
  <si>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</si>
  <si>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</si>
  <si>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</si>
  <si>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律师咨询服务费</t>
  </si>
  <si>
    <t>为单位正常运转、各科开展业务工作提供强有力的法律保障，推进依法行政，防范各种行政法律风险。</t>
  </si>
  <si>
    <t>通过聘请专业律师事务所为单位提供服务，为各科开展各项业务工作提供了法律指导，保证了单位的正常运转，推进了依法行政，规避了各种法律风险。</t>
  </si>
  <si>
    <r>
      <rPr>
        <b/>
        <sz val="9"/>
        <color rgb="FF000000"/>
        <rFont val="宋体"/>
        <charset val="134"/>
      </rPr>
      <t>指标</t>
    </r>
    <r>
      <rPr>
        <b/>
        <sz val="9"/>
        <color rgb="FF000000"/>
        <rFont val="Times New Roman"/>
        <charset val="134"/>
      </rPr>
      <t>1</t>
    </r>
    <r>
      <rPr>
        <sz val="9"/>
        <color rgb="FF000000"/>
        <rFont val="宋体"/>
        <charset val="134"/>
      </rPr>
      <t>：委派律师数量</t>
    </r>
  </si>
  <si>
    <r>
      <rPr>
        <b/>
        <sz val="9"/>
        <color rgb="FF000000"/>
        <rFont val="宋体"/>
        <charset val="134"/>
      </rPr>
      <t>指标</t>
    </r>
    <r>
      <rPr>
        <b/>
        <sz val="9"/>
        <color rgb="FF000000"/>
        <rFont val="Times New Roman"/>
        <charset val="134"/>
      </rPr>
      <t>1</t>
    </r>
    <r>
      <rPr>
        <sz val="9"/>
        <color rgb="FF000000"/>
        <rFont val="宋体"/>
        <charset val="134"/>
      </rPr>
      <t>：律师专业水平</t>
    </r>
  </si>
  <si>
    <r>
      <rPr>
        <b/>
        <sz val="9"/>
        <color rgb="FF000000"/>
        <rFont val="宋体"/>
        <charset val="134"/>
      </rPr>
      <t>指标</t>
    </r>
    <r>
      <rPr>
        <b/>
        <sz val="9"/>
        <color rgb="FF000000"/>
        <rFont val="Times New Roman"/>
        <charset val="134"/>
      </rPr>
      <t>1</t>
    </r>
    <r>
      <rPr>
        <sz val="9"/>
        <color rgb="FF000000"/>
        <rFont val="宋体"/>
        <charset val="134"/>
      </rPr>
      <t>：需求响应时间</t>
    </r>
  </si>
  <si>
    <t>≤24小时</t>
  </si>
  <si>
    <r>
      <rPr>
        <b/>
        <sz val="9"/>
        <color rgb="FF000000"/>
        <rFont val="宋体"/>
        <charset val="134"/>
      </rPr>
      <t>指标</t>
    </r>
    <r>
      <rPr>
        <b/>
        <sz val="9"/>
        <color rgb="FF000000"/>
        <rFont val="Times New Roman"/>
        <charset val="134"/>
      </rPr>
      <t>1</t>
    </r>
    <r>
      <rPr>
        <sz val="9"/>
        <color rgb="FF000000"/>
        <rFont val="宋体"/>
        <charset val="134"/>
      </rPr>
      <t>：咨询总成本</t>
    </r>
  </si>
  <si>
    <t>≤100000元</t>
  </si>
  <si>
    <r>
      <rPr>
        <b/>
        <sz val="9"/>
        <color rgb="FF000000"/>
        <rFont val="宋体"/>
        <charset val="134"/>
      </rPr>
      <t>指标</t>
    </r>
    <r>
      <rPr>
        <b/>
        <sz val="9"/>
        <color rgb="FF000000"/>
        <rFont val="Times New Roman"/>
        <charset val="134"/>
      </rPr>
      <t>1</t>
    </r>
    <r>
      <rPr>
        <sz val="9"/>
        <color rgb="FF000000"/>
        <rFont val="宋体"/>
        <charset val="134"/>
      </rPr>
      <t>：对业务发展的正面影响</t>
    </r>
  </si>
  <si>
    <t>好坏</t>
  </si>
  <si>
    <t>好</t>
  </si>
  <si>
    <r>
      <rPr>
        <b/>
        <sz val="9"/>
        <color rgb="FF000000"/>
        <rFont val="宋体"/>
        <charset val="134"/>
      </rPr>
      <t>指标</t>
    </r>
    <r>
      <rPr>
        <b/>
        <sz val="9"/>
        <color rgb="FF000000"/>
        <rFont val="Times New Roman"/>
        <charset val="134"/>
      </rPr>
      <t>1</t>
    </r>
    <r>
      <rPr>
        <sz val="9"/>
        <color rgb="FF000000"/>
        <rFont val="宋体"/>
        <charset val="134"/>
      </rPr>
      <t>：单位整体满意度</t>
    </r>
  </si>
  <si>
    <t>≥90%</t>
  </si>
  <si>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</si>
  <si>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t>
  </si>
  <si>
    <t>印刷费</t>
  </si>
  <si>
    <t>通过委托政府采购指定供应商提供印刷服务，满足日常办公过程中各种材料印刷、宣传等工作需要，维持正常办公运转和宣传工作的开展。</t>
  </si>
  <si>
    <t>委托政府采购指定供应商为单位各科室提供印刷服务，包括各种资料、材料、宣传海报、展板的印刷等，保障了宣传工作的开展，满足了日常办公需要，维护单位正常运转。</t>
  </si>
  <si>
    <r>
      <rPr>
        <b/>
        <sz val="9"/>
        <color rgb="FF000000"/>
        <rFont val="宋体"/>
        <charset val="134"/>
      </rPr>
      <t>指标</t>
    </r>
    <r>
      <rPr>
        <b/>
        <sz val="9"/>
        <color rgb="FF000000"/>
        <rFont val="Times New Roman"/>
        <charset val="134"/>
      </rPr>
      <t>1</t>
    </r>
    <r>
      <rPr>
        <sz val="9"/>
        <color rgb="FF000000"/>
        <rFont val="宋体"/>
        <charset val="134"/>
      </rPr>
      <t>：提供服务覆盖的科室</t>
    </r>
  </si>
  <si>
    <r>
      <rPr>
        <b/>
        <sz val="9"/>
        <color rgb="FF000000"/>
        <rFont val="宋体"/>
        <charset val="134"/>
      </rPr>
      <t>指标</t>
    </r>
    <r>
      <rPr>
        <b/>
        <sz val="9"/>
        <color rgb="FF000000"/>
        <rFont val="Times New Roman"/>
        <charset val="134"/>
      </rPr>
      <t>1</t>
    </r>
    <r>
      <rPr>
        <sz val="9"/>
        <color rgb="FF000000"/>
        <rFont val="宋体"/>
        <charset val="134"/>
      </rPr>
      <t>：印刷成品质量</t>
    </r>
  </si>
  <si>
    <r>
      <rPr>
        <b/>
        <sz val="9"/>
        <color rgb="FF000000"/>
        <rFont val="宋体"/>
        <charset val="134"/>
      </rPr>
      <t>指标</t>
    </r>
    <r>
      <rPr>
        <b/>
        <sz val="9"/>
        <color rgb="FF000000"/>
        <rFont val="Times New Roman"/>
        <charset val="134"/>
      </rPr>
      <t>1</t>
    </r>
    <r>
      <rPr>
        <sz val="9"/>
        <color rgb="FF000000"/>
        <rFont val="宋体"/>
        <charset val="134"/>
      </rPr>
      <t>：提供服务速度</t>
    </r>
  </si>
  <si>
    <t>≤30000元</t>
  </si>
  <si>
    <r>
      <rPr>
        <b/>
        <sz val="9"/>
        <color rgb="FF000000"/>
        <rFont val="宋体"/>
        <charset val="134"/>
      </rPr>
      <t>指标</t>
    </r>
    <r>
      <rPr>
        <b/>
        <sz val="9"/>
        <color rgb="FF000000"/>
        <rFont val="Times New Roman"/>
        <charset val="134"/>
      </rPr>
      <t>1</t>
    </r>
    <r>
      <rPr>
        <sz val="9"/>
        <color rgb="FF000000"/>
        <rFont val="宋体"/>
        <charset val="134"/>
      </rPr>
      <t>：对单位事业发展的正面影响</t>
    </r>
  </si>
  <si>
    <r>
      <rPr>
        <b/>
        <sz val="9"/>
        <color rgb="FF000000"/>
        <rFont val="宋体"/>
        <charset val="134"/>
      </rPr>
      <t>指标</t>
    </r>
    <r>
      <rPr>
        <b/>
        <sz val="9"/>
        <color rgb="FF000000"/>
        <rFont val="Times New Roman"/>
        <charset val="134"/>
      </rPr>
      <t>1</t>
    </r>
    <r>
      <rPr>
        <sz val="9"/>
        <color rgb="FF000000"/>
        <rFont val="宋体"/>
        <charset val="134"/>
      </rPr>
      <t>：用户满意度</t>
    </r>
  </si>
  <si>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</si>
  <si>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设备维修及网络运维费</t>
  </si>
  <si>
    <t>满足日常办公维修维护运转需要，确保单位各业务科室及会议室、复印室、仲裁室等场所的电脑、网络、音视频等设备正常运转。</t>
  </si>
  <si>
    <t>维修、维护单位现有的电脑、打印机、复印机、网络及视频设备等老化严重，常出现故障的设备，做好了日常办公设备维修保养及维持网络系统正常运行，确保单位各业务科室及其它设备正常运转。</t>
  </si>
  <si>
    <r>
      <rPr>
        <b/>
        <sz val="9"/>
        <color rgb="FF000000"/>
        <rFont val="宋体"/>
        <charset val="134"/>
      </rPr>
      <t>指标</t>
    </r>
    <r>
      <rPr>
        <b/>
        <sz val="9"/>
        <color rgb="FF000000"/>
        <rFont val="Times New Roman"/>
        <charset val="134"/>
      </rPr>
      <t>1</t>
    </r>
    <r>
      <rPr>
        <sz val="9"/>
        <color rgb="FF000000"/>
        <rFont val="宋体"/>
        <charset val="134"/>
      </rPr>
      <t>：维护覆盖人数</t>
    </r>
  </si>
  <si>
    <r>
      <rPr>
        <b/>
        <sz val="9"/>
        <color rgb="FF000000"/>
        <rFont val="宋体"/>
        <charset val="134"/>
      </rPr>
      <t>指标</t>
    </r>
    <r>
      <rPr>
        <b/>
        <sz val="9"/>
        <color rgb="FF000000"/>
        <rFont val="Times New Roman"/>
        <charset val="134"/>
      </rPr>
      <t>1</t>
    </r>
    <r>
      <rPr>
        <sz val="9"/>
        <color rgb="FF000000"/>
        <rFont val="宋体"/>
        <charset val="134"/>
      </rPr>
      <t>：维修质量</t>
    </r>
  </si>
  <si>
    <r>
      <rPr>
        <b/>
        <sz val="9"/>
        <color rgb="FF000000"/>
        <rFont val="宋体"/>
        <charset val="134"/>
      </rPr>
      <t>指标</t>
    </r>
    <r>
      <rPr>
        <b/>
        <sz val="9"/>
        <color rgb="FF000000"/>
        <rFont val="Times New Roman"/>
        <charset val="134"/>
      </rPr>
      <t>1</t>
    </r>
    <r>
      <rPr>
        <sz val="9"/>
        <color rgb="FF000000"/>
        <rFont val="宋体"/>
        <charset val="134"/>
      </rPr>
      <t>：运维响应时间</t>
    </r>
  </si>
  <si>
    <t>≤1小时</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</si>
  <si>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维护成本</t>
    </r>
  </si>
  <si>
    <t>≤72200元</t>
  </si>
  <si>
    <r>
      <rPr>
        <b/>
        <sz val="9"/>
        <color rgb="FF000000"/>
        <rFont val="宋体"/>
        <charset val="134"/>
      </rPr>
      <t>指标</t>
    </r>
    <r>
      <rPr>
        <b/>
        <sz val="9"/>
        <color rgb="FF000000"/>
        <rFont val="Times New Roman"/>
        <charset val="134"/>
      </rPr>
      <t>1</t>
    </r>
    <r>
      <rPr>
        <sz val="9"/>
        <color rgb="FF000000"/>
        <rFont val="宋体"/>
        <charset val="134"/>
      </rPr>
      <t>：对部门业务的正面影响</t>
    </r>
  </si>
  <si>
    <t>综合业务保障费</t>
  </si>
  <si>
    <t>维持办公运转，保障单位公共环境卫生及职工用餐。</t>
  </si>
  <si>
    <t>改善了单位公共卫生环境，为职工用餐提供保障，维持了办公正常运转。</t>
  </si>
  <si>
    <r>
      <rPr>
        <b/>
        <sz val="9"/>
        <color rgb="FF000000"/>
        <rFont val="宋体"/>
        <charset val="134"/>
      </rPr>
      <t>指标</t>
    </r>
    <r>
      <rPr>
        <b/>
        <sz val="9"/>
        <color rgb="FF000000"/>
        <rFont val="Times New Roman"/>
        <charset val="134"/>
      </rPr>
      <t>1</t>
    </r>
    <r>
      <rPr>
        <sz val="9"/>
        <color rgb="FF000000"/>
        <rFont val="宋体"/>
        <charset val="134"/>
      </rPr>
      <t>：保障覆盖面积</t>
    </r>
  </si>
  <si>
    <r>
      <rPr>
        <b/>
        <sz val="9"/>
        <color rgb="FF000000"/>
        <rFont val="宋体"/>
        <charset val="134"/>
      </rPr>
      <t>指标</t>
    </r>
    <r>
      <rPr>
        <b/>
        <sz val="9"/>
        <color rgb="FF000000"/>
        <rFont val="Times New Roman"/>
        <charset val="134"/>
      </rPr>
      <t>1</t>
    </r>
    <r>
      <rPr>
        <sz val="9"/>
        <color rgb="FF000000"/>
        <rFont val="宋体"/>
        <charset val="134"/>
      </rPr>
      <t>：综合服务质量</t>
    </r>
  </si>
  <si>
    <r>
      <rPr>
        <b/>
        <sz val="9"/>
        <color rgb="FF000000"/>
        <rFont val="宋体"/>
        <charset val="134"/>
      </rPr>
      <t>指标</t>
    </r>
    <r>
      <rPr>
        <b/>
        <sz val="9"/>
        <color rgb="FF000000"/>
        <rFont val="Times New Roman"/>
        <charset val="134"/>
      </rPr>
      <t>1</t>
    </r>
    <r>
      <rPr>
        <sz val="9"/>
        <color rgb="FF000000"/>
        <rFont val="宋体"/>
        <charset val="134"/>
      </rPr>
      <t>：工作进度</t>
    </r>
  </si>
  <si>
    <r>
      <rPr>
        <b/>
        <sz val="9"/>
        <color rgb="FF000000"/>
        <rFont val="宋体"/>
        <charset val="134"/>
      </rPr>
      <t>指标</t>
    </r>
    <r>
      <rPr>
        <b/>
        <sz val="9"/>
        <color rgb="FF000000"/>
        <rFont val="Times New Roman"/>
        <charset val="134"/>
      </rPr>
      <t>1</t>
    </r>
    <r>
      <rPr>
        <sz val="9"/>
        <color rgb="FF000000"/>
        <rFont val="宋体"/>
        <charset val="134"/>
      </rPr>
      <t>：总成本</t>
    </r>
  </si>
  <si>
    <t>≤323750元</t>
  </si>
  <si>
    <r>
      <rPr>
        <b/>
        <sz val="9"/>
        <color rgb="FF000000"/>
        <rFont val="宋体"/>
        <charset val="134"/>
      </rPr>
      <t>指标</t>
    </r>
    <r>
      <rPr>
        <b/>
        <sz val="9"/>
        <color rgb="FF000000"/>
        <rFont val="Times New Roman"/>
        <charset val="134"/>
      </rPr>
      <t>1</t>
    </r>
    <r>
      <rPr>
        <sz val="9"/>
        <color rgb="FF000000"/>
        <rFont val="宋体"/>
        <charset val="134"/>
      </rPr>
      <t>：</t>
    </r>
  </si>
  <si>
    <r>
      <rPr>
        <b/>
        <sz val="9"/>
        <color rgb="FF000000"/>
        <rFont val="宋体"/>
        <charset val="134"/>
      </rPr>
      <t>指标</t>
    </r>
    <r>
      <rPr>
        <b/>
        <sz val="9"/>
        <color rgb="FF000000"/>
        <rFont val="Times New Roman"/>
        <charset val="134"/>
      </rPr>
      <t>1</t>
    </r>
    <r>
      <rPr>
        <sz val="9"/>
        <color rgb="FF000000"/>
        <rFont val="宋体"/>
        <charset val="134"/>
      </rPr>
      <t>：维持办公环境生态平衡</t>
    </r>
  </si>
  <si>
    <t>≥95%</t>
  </si>
  <si>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</si>
  <si>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朝阳区农村土地承包经营纠纷调解仲裁培训费</t>
  </si>
  <si>
    <t>切实加强朝阳区农村土地承包经营纠纷调解员、仲裁员的业务技能，通过坚持不懈地开展标准化、经常化培训，使调解员、仲裁员队伍专业化水平明显提高。努力建立一支政治素质高、业务能力强、专业技能精、在群众中有较高威望的农村土地承包调解员、仲裁员队伍，依法公正及时调解仲裁农村土地承包经营纠纷。</t>
  </si>
  <si>
    <t>　8月开展朝阳区农村土地承包经营纠纷调解员、仲裁员培训，培训190余人，通过培训提升调解员、仲裁员队伍专业化水平。为建立一支政治素质高、业务能力强、专业技能精、在群众中有较高威望的农村土地承包调解员、仲裁员队伍，依法公正及时调解仲裁农村土地承包经营纠纷奠定基础。</t>
  </si>
  <si>
    <r>
      <rPr>
        <b/>
        <sz val="9"/>
        <color rgb="FF000000"/>
        <rFont val="宋体"/>
        <charset val="134"/>
      </rPr>
      <t>指标</t>
    </r>
    <r>
      <rPr>
        <b/>
        <sz val="9"/>
        <color rgb="FF000000"/>
        <rFont val="Times New Roman"/>
        <charset val="134"/>
      </rPr>
      <t>1</t>
    </r>
    <r>
      <rPr>
        <sz val="9"/>
        <color rgb="FF000000"/>
        <rFont val="宋体"/>
        <charset val="134"/>
      </rPr>
      <t>：培训班次</t>
    </r>
  </si>
  <si>
    <t>≤1</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</si>
  <si>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硬件设施水平</t>
    </r>
  </si>
  <si>
    <r>
      <rPr>
        <sz val="9.75"/>
        <color rgb="FF000000"/>
        <rFont val="Helvetica"/>
        <charset val="134"/>
      </rPr>
      <t>好坏</t>
    </r>
  </si>
  <si>
    <r>
      <rPr>
        <b/>
        <sz val="9"/>
        <color rgb="FF000000"/>
        <rFont val="宋体"/>
        <charset val="134"/>
      </rPr>
      <t>指标</t>
    </r>
    <r>
      <rPr>
        <b/>
        <sz val="9"/>
        <color rgb="FF000000"/>
        <rFont val="Times New Roman"/>
        <charset val="134"/>
      </rPr>
      <t>1</t>
    </r>
    <r>
      <rPr>
        <sz val="9"/>
        <color rgb="FF000000"/>
        <rFont val="宋体"/>
        <charset val="134"/>
      </rPr>
      <t>：支出进度</t>
    </r>
  </si>
  <si>
    <r>
      <rPr>
        <b/>
        <sz val="9"/>
        <color rgb="FF000000"/>
        <rFont val="宋体"/>
        <charset val="134"/>
      </rPr>
      <t>指标</t>
    </r>
    <r>
      <rPr>
        <b/>
        <sz val="9"/>
        <color rgb="FF000000"/>
        <rFont val="Times New Roman"/>
        <charset val="134"/>
      </rPr>
      <t>1</t>
    </r>
    <r>
      <rPr>
        <sz val="9"/>
        <color rgb="FF000000"/>
        <rFont val="宋体"/>
        <charset val="134"/>
      </rPr>
      <t>：培训总成本</t>
    </r>
  </si>
  <si>
    <t>≤14000元</t>
  </si>
  <si>
    <r>
      <rPr>
        <b/>
        <sz val="9"/>
        <color rgb="FF000000"/>
        <rFont val="宋体"/>
        <charset val="134"/>
      </rPr>
      <t>指标</t>
    </r>
    <r>
      <rPr>
        <b/>
        <sz val="9"/>
        <color rgb="FF000000"/>
        <rFont val="Times New Roman"/>
        <charset val="134"/>
      </rPr>
      <t>1</t>
    </r>
    <r>
      <rPr>
        <sz val="9"/>
        <color rgb="FF000000"/>
        <rFont val="宋体"/>
        <charset val="134"/>
      </rPr>
      <t>：培训人员合格率</t>
    </r>
  </si>
  <si>
    <r>
      <rPr>
        <sz val="9"/>
        <color theme="1"/>
        <rFont val="宋体"/>
        <charset val="134"/>
      </rPr>
      <t>≥</t>
    </r>
    <r>
      <rPr>
        <sz val="9"/>
        <color theme="1"/>
        <rFont val="Times New Roman"/>
        <charset val="134"/>
      </rPr>
      <t>80%</t>
    </r>
  </si>
  <si>
    <r>
      <rPr>
        <b/>
        <sz val="9"/>
        <color rgb="FF000000"/>
        <rFont val="宋体"/>
        <charset val="134"/>
      </rPr>
      <t>指标</t>
    </r>
    <r>
      <rPr>
        <b/>
        <sz val="9"/>
        <color rgb="FF000000"/>
        <rFont val="Times New Roman"/>
        <charset val="134"/>
      </rPr>
      <t>1</t>
    </r>
    <r>
      <rPr>
        <sz val="9"/>
        <color rgb="FF000000"/>
        <rFont val="宋体"/>
        <charset val="134"/>
      </rPr>
      <t>：参会人员满意度</t>
    </r>
  </si>
  <si>
    <t>朝阳区村级记账系统年度运维项目</t>
  </si>
  <si>
    <t>参照北京市电子政务运维服务支撑系统规范要求，结合朝阳区农村信息化建设、系统应用和系统运维实际需求，以ITIL/ISO20000体系为基础，以管理支撑工具为手段，以流程化、规范化、标准化管理为方法，对村级记账系统进行运维工作。通过日常技术支持、系统日常服务、系统运行状态监控、系统故障处理等运维内容，有效保障村级记账系统可靠、安全、平稳、高效运行。</t>
  </si>
  <si>
    <t>通过日常技术支持、系统日常服务、系统运行状态监控、系统故障处理等运维内容，有效保障村级记账系统可靠、安全、平稳、高效运行。</t>
  </si>
  <si>
    <r>
      <rPr>
        <b/>
        <sz val="9"/>
        <color rgb="FF000000"/>
        <rFont val="宋体"/>
        <charset val="134"/>
      </rPr>
      <t>指标</t>
    </r>
    <r>
      <rPr>
        <b/>
        <sz val="9"/>
        <color rgb="FF000000"/>
        <rFont val="Times New Roman"/>
        <charset val="134"/>
      </rPr>
      <t>1</t>
    </r>
    <r>
      <rPr>
        <sz val="9"/>
        <color rgb="FF000000"/>
        <rFont val="宋体"/>
        <charset val="134"/>
      </rPr>
      <t>：系统维护用户数量</t>
    </r>
  </si>
  <si>
    <r>
      <rPr>
        <b/>
        <sz val="9"/>
        <color rgb="FF000000"/>
        <rFont val="宋体"/>
        <charset val="134"/>
      </rPr>
      <t>指标</t>
    </r>
    <r>
      <rPr>
        <b/>
        <sz val="9"/>
        <color rgb="FF000000"/>
        <rFont val="Times New Roman"/>
        <charset val="134"/>
      </rPr>
      <t>1</t>
    </r>
    <r>
      <rPr>
        <sz val="9"/>
        <color rgb="FF000000"/>
        <rFont val="宋体"/>
        <charset val="134"/>
      </rPr>
      <t>：系统故障率</t>
    </r>
  </si>
  <si>
    <t>≤10%</t>
  </si>
  <si>
    <r>
      <rPr>
        <b/>
        <sz val="9"/>
        <color rgb="FF000000"/>
        <rFont val="宋体"/>
        <charset val="134"/>
      </rPr>
      <t>指标</t>
    </r>
    <r>
      <rPr>
        <b/>
        <sz val="9"/>
        <color rgb="FF000000"/>
        <rFont val="Times New Roman"/>
        <charset val="134"/>
      </rPr>
      <t>1</t>
    </r>
    <r>
      <rPr>
        <sz val="9"/>
        <color rgb="FF000000"/>
        <rFont val="宋体"/>
        <charset val="134"/>
      </rPr>
      <t>：运维期限</t>
    </r>
  </si>
  <si>
    <t>1年</t>
  </si>
  <si>
    <t>≤37.5万元</t>
  </si>
  <si>
    <t>37.5万元</t>
  </si>
  <si>
    <r>
      <rPr>
        <b/>
        <sz val="9"/>
        <color rgb="FF000000"/>
        <rFont val="宋体"/>
        <charset val="134"/>
      </rPr>
      <t>指标</t>
    </r>
    <r>
      <rPr>
        <b/>
        <sz val="9"/>
        <color rgb="FF000000"/>
        <rFont val="Times New Roman"/>
        <charset val="134"/>
      </rPr>
      <t>1</t>
    </r>
    <r>
      <rPr>
        <sz val="9"/>
        <color rgb="FF000000"/>
        <rFont val="宋体"/>
        <charset val="134"/>
      </rPr>
      <t>：保持系统运行稳定</t>
    </r>
  </si>
  <si>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</si>
  <si>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朝阳区农村集体资金监管系统年度运行维护项目</t>
  </si>
  <si>
    <t>参照北京市电子政务运维服务支撑系统规范要求，结合市朝阳区农村信息化建设、系统应用和系统运维实际需求，以ITIL/ISO20000体系为基础，以管理支撑工具为手段，以流程化、规范化、标准化管理为方法，对朝阳区农村集体资金监管系统进行运维工作。通过日常技术支持、系统日常服务、系统运行状态监控、系统故障处理、服务器系统日志清理、系统补丁更新和漏洞扫描、病毒查杀处理服务等运维内容，有效保障朝阳区农村集体资金监管系统和服务器可靠、安全、平稳、高效运行。</t>
  </si>
  <si>
    <t>通过日常技术支持、系统日常服务、系统运行状态监控、系统故障处理等运维内容，有效保障朝阳区农村集体资金监管系统可靠、安全、平稳、高效运行。</t>
  </si>
  <si>
    <t>≤15万元</t>
  </si>
  <si>
    <t>15万元</t>
  </si>
  <si>
    <t>农经工作培训费</t>
  </si>
  <si>
    <t>为贯彻落实中央、市区对农村工作有关要求，发挥农经管理职能，开展农村财务管理培训，提升农村经管队伍业务水平。</t>
  </si>
  <si>
    <t>开展两次农村财务管理培训和一次体制机制培训，为农经工作提供保障。</t>
  </si>
  <si>
    <r>
      <rPr>
        <b/>
        <sz val="9"/>
        <color rgb="FF000000"/>
        <rFont val="宋体"/>
        <charset val="134"/>
      </rPr>
      <t>指标</t>
    </r>
    <r>
      <rPr>
        <b/>
        <sz val="9"/>
        <color rgb="FF000000"/>
        <rFont val="Times New Roman"/>
        <charset val="134"/>
      </rPr>
      <t>1</t>
    </r>
    <r>
      <rPr>
        <sz val="9"/>
        <color rgb="FF000000"/>
        <rFont val="宋体"/>
        <charset val="134"/>
      </rPr>
      <t>：硬件设施水平</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</si>
  <si>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培训及时性</t>
    </r>
  </si>
  <si>
    <t>≤10000元</t>
  </si>
  <si>
    <r>
      <rPr>
        <sz val="9"/>
        <color theme="1"/>
        <rFont val="宋体"/>
        <charset val="134"/>
      </rPr>
      <t>≥</t>
    </r>
    <r>
      <rPr>
        <sz val="9"/>
        <color theme="1"/>
        <rFont val="Times New Roman"/>
        <charset val="134"/>
      </rPr>
      <t>90%</t>
    </r>
  </si>
  <si>
    <r>
      <rPr>
        <b/>
        <sz val="9"/>
        <color rgb="FF000000"/>
        <rFont val="宋体"/>
        <charset val="134"/>
      </rPr>
      <t>指标</t>
    </r>
    <r>
      <rPr>
        <b/>
        <sz val="9"/>
        <color rgb="FF000000"/>
        <rFont val="Times New Roman"/>
        <charset val="134"/>
      </rPr>
      <t>1</t>
    </r>
    <r>
      <rPr>
        <sz val="9"/>
        <color rgb="FF000000"/>
        <rFont val="宋体"/>
        <charset val="134"/>
      </rPr>
      <t>：参训人员满意度</t>
    </r>
  </si>
  <si>
    <t>朝阳区农村集体三资管理业务保障经费</t>
  </si>
  <si>
    <t>主要通过委托会计师事务所对19个乡涉及产权制度改革、农村集体企业改制、农村集体资产处置等开展政策咨询宣讲、改革方案审核论证、清产核资结果的审核、改革过程中适用制度、股权结构、税费筹划等进行咨询服务，对清产核资报告和资产评估报告进行复核；委托律师事务所对乡村产权制度改革方案、三资管理业务事项提供法律服务、政策培训、律师见证、出具法律意见书等法律指导和咨询，为我区农村三资管理保驾护航。促进全面实施乡村振兴战略，深化改革创新，提升监管水平，推动农村集体经济高质量发展；以规范管理提效益，构建集体经济发展新格局；以创新管理促提升，探索集体资源监管新模式。</t>
  </si>
  <si>
    <t>一、2家事务所按照协议约定内容开展了三资管理产改复审工作，完成了制定培训方案、先后20余次到各乡进行产权制度改革政策咨询宣讲，对5个乡清产核资方案进行审核谁，对将台乡清产核资结果进行审核，对清产核资报告和资产评估报告进行复核，对改革过程中适用制度、股权结构、税费筹划等合理性进行审核服务。二、委托会计事务所对19个乡集体企业改制及注销开展了政策咨询宣讲、对清产核资和资产评估报告进行了复核，出具复核意见书共计25份，意见书中对重大问题提供了明确建议，事务所参加企业注销改制相关专题会议，年度终了提交了2023年度整体工作报告。三、委托律师事务所对三资管理业务事项特别是合同管理事项提供法律服务、研提意见、出具法律意见书等法律指导和咨询，为我区规范合同管理提供专业法律力量。</t>
  </si>
  <si>
    <r>
      <rPr>
        <b/>
        <sz val="9"/>
        <color rgb="FF000000"/>
        <rFont val="宋体"/>
        <charset val="134"/>
      </rPr>
      <t>指标</t>
    </r>
    <r>
      <rPr>
        <b/>
        <sz val="9"/>
        <color rgb="FF000000"/>
        <rFont val="Times New Roman"/>
        <charset val="134"/>
      </rPr>
      <t>1</t>
    </r>
    <r>
      <rPr>
        <sz val="9"/>
        <color rgb="FF000000"/>
        <rFont val="宋体"/>
        <charset val="134"/>
      </rPr>
      <t>：服务乡个数</t>
    </r>
  </si>
  <si>
    <t>≤19</t>
  </si>
  <si>
    <r>
      <rPr>
        <b/>
        <sz val="9"/>
        <color rgb="FF000000"/>
        <rFont val="宋体"/>
        <charset val="134"/>
      </rPr>
      <t>指标</t>
    </r>
    <r>
      <rPr>
        <b/>
        <sz val="9"/>
        <color rgb="FF000000"/>
        <rFont val="Times New Roman"/>
        <charset val="134"/>
      </rPr>
      <t>1</t>
    </r>
    <r>
      <rPr>
        <sz val="9"/>
        <color rgb="FF000000"/>
        <rFont val="宋体"/>
        <charset val="134"/>
      </rPr>
      <t>：专业水平质量</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</si>
  <si>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服务期限</t>
    </r>
  </si>
  <si>
    <r>
      <rPr>
        <sz val="9"/>
        <color theme="1"/>
        <rFont val="Times New Roman"/>
        <charset val="134"/>
      </rPr>
      <t>≤480000</t>
    </r>
    <r>
      <rPr>
        <sz val="9"/>
        <color theme="1"/>
        <rFont val="宋体"/>
        <charset val="134"/>
      </rPr>
      <t>元</t>
    </r>
  </si>
  <si>
    <r>
      <rPr>
        <b/>
        <sz val="9"/>
        <color rgb="FF000000"/>
        <rFont val="宋体"/>
        <charset val="134"/>
      </rPr>
      <t>指标</t>
    </r>
    <r>
      <rPr>
        <b/>
        <sz val="9"/>
        <color rgb="FF000000"/>
        <rFont val="Times New Roman"/>
        <charset val="134"/>
      </rPr>
      <t>1</t>
    </r>
    <r>
      <rPr>
        <sz val="9"/>
        <color rgb="FF000000"/>
        <rFont val="宋体"/>
        <charset val="134"/>
      </rPr>
      <t>：对三资管理工作的正面影响</t>
    </r>
  </si>
  <si>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</si>
  <si>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全区离退休干部学习活动经费</t>
  </si>
  <si>
    <t>加强离退休干部思想政治引领，使离退休干部通过学习活动参观，“不忘初心、牢记使命”，完成年度市区老干部工作要点中离退休干部学习活动工作。</t>
  </si>
  <si>
    <t>完成年度市区老干部要点工作。</t>
  </si>
  <si>
    <r>
      <rPr>
        <b/>
        <sz val="9"/>
        <color rgb="FF000000"/>
        <rFont val="宋体"/>
        <charset val="134"/>
      </rPr>
      <t>指标</t>
    </r>
    <r>
      <rPr>
        <b/>
        <sz val="9"/>
        <color rgb="FF000000"/>
        <rFont val="Times New Roman"/>
        <charset val="134"/>
      </rPr>
      <t>1</t>
    </r>
    <r>
      <rPr>
        <sz val="9"/>
        <color rgb="FF000000"/>
        <rFont val="宋体"/>
        <charset val="134"/>
      </rPr>
      <t>：举办活动次数</t>
    </r>
  </si>
  <si>
    <r>
      <rPr>
        <b/>
        <sz val="9"/>
        <color rgb="FF000000"/>
        <rFont val="宋体"/>
        <charset val="134"/>
      </rPr>
      <t>指标</t>
    </r>
    <r>
      <rPr>
        <b/>
        <sz val="9"/>
        <color rgb="FF000000"/>
        <rFont val="Times New Roman"/>
        <charset val="134"/>
      </rPr>
      <t>1</t>
    </r>
    <r>
      <rPr>
        <sz val="9"/>
        <color rgb="FF000000"/>
        <rFont val="宋体"/>
        <charset val="134"/>
      </rPr>
      <t>：活动安全保障情况</t>
    </r>
  </si>
  <si>
    <r>
      <rPr>
        <b/>
        <sz val="9"/>
        <color rgb="FF000000"/>
        <rFont val="宋体"/>
        <charset val="134"/>
      </rPr>
      <t>指标</t>
    </r>
    <r>
      <rPr>
        <b/>
        <sz val="9"/>
        <color rgb="FF000000"/>
        <rFont val="Times New Roman"/>
        <charset val="134"/>
      </rPr>
      <t>1</t>
    </r>
    <r>
      <rPr>
        <sz val="9"/>
        <color rgb="FF000000"/>
        <rFont val="宋体"/>
        <charset val="134"/>
      </rPr>
      <t>：支付进度</t>
    </r>
  </si>
  <si>
    <r>
      <rPr>
        <b/>
        <sz val="9"/>
        <color rgb="FF000000"/>
        <rFont val="宋体"/>
        <charset val="134"/>
      </rPr>
      <t>指标</t>
    </r>
    <r>
      <rPr>
        <b/>
        <sz val="9"/>
        <color rgb="FF000000"/>
        <rFont val="Times New Roman"/>
        <charset val="134"/>
      </rPr>
      <t>1</t>
    </r>
    <r>
      <rPr>
        <sz val="9"/>
        <color rgb="FF000000"/>
        <rFont val="宋体"/>
        <charset val="134"/>
      </rPr>
      <t>：主题关注度</t>
    </r>
  </si>
  <si>
    <r>
      <rPr>
        <b/>
        <sz val="9"/>
        <color rgb="FF000000"/>
        <rFont val="宋体"/>
        <charset val="134"/>
      </rPr>
      <t>指标</t>
    </r>
    <r>
      <rPr>
        <b/>
        <sz val="9"/>
        <color rgb="FF000000"/>
        <rFont val="Times New Roman"/>
        <charset val="134"/>
      </rPr>
      <t>1</t>
    </r>
    <r>
      <rPr>
        <sz val="9"/>
        <color rgb="FF000000"/>
        <rFont val="宋体"/>
        <charset val="134"/>
      </rPr>
      <t>：参加活动人员满意度</t>
    </r>
  </si>
  <si>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</si>
  <si>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离退休干部党支部书记等工作补贴</t>
  </si>
  <si>
    <t>按照支部书记每月300，两个委员每人每月各150元，为离退休干部党组织班子成员按月足额发放工作补贴。</t>
  </si>
  <si>
    <t>按照要求实际发放支部书记每月300元，两个委员每人每月各150元，为离退休干部党组织班子成员按月足额发放了工作补贴。</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</si>
  <si>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实际发放人数</t>
    </r>
  </si>
  <si>
    <t>≤3</t>
  </si>
  <si>
    <r>
      <rPr>
        <b/>
        <sz val="9"/>
        <color rgb="FF000000"/>
        <rFont val="宋体"/>
        <charset val="134"/>
      </rPr>
      <t>指标</t>
    </r>
    <r>
      <rPr>
        <b/>
        <sz val="9"/>
        <color rgb="FF000000"/>
        <rFont val="Times New Roman"/>
        <charset val="134"/>
      </rPr>
      <t>1</t>
    </r>
    <r>
      <rPr>
        <sz val="9"/>
        <color rgb="FF000000"/>
        <rFont val="宋体"/>
        <charset val="134"/>
      </rPr>
      <t>：发放对象合规率</t>
    </r>
  </si>
  <si>
    <r>
      <rPr>
        <b/>
        <sz val="9"/>
        <color rgb="FF000000"/>
        <rFont val="宋体"/>
        <charset val="134"/>
      </rPr>
      <t>指标</t>
    </r>
    <r>
      <rPr>
        <b/>
        <sz val="9"/>
        <color rgb="FF000000"/>
        <rFont val="Times New Roman"/>
        <charset val="134"/>
      </rPr>
      <t>1</t>
    </r>
    <r>
      <rPr>
        <sz val="9"/>
        <color rgb="FF000000"/>
        <rFont val="宋体"/>
        <charset val="134"/>
      </rPr>
      <t>：每月及时发放到位</t>
    </r>
  </si>
  <si>
    <r>
      <rPr>
        <b/>
        <sz val="9"/>
        <color rgb="FF000000"/>
        <rFont val="宋体"/>
        <charset val="134"/>
      </rPr>
      <t>指标</t>
    </r>
    <r>
      <rPr>
        <b/>
        <sz val="9"/>
        <color rgb="FF000000"/>
        <rFont val="Times New Roman"/>
        <charset val="134"/>
      </rPr>
      <t>1</t>
    </r>
    <r>
      <rPr>
        <sz val="9"/>
        <color rgb="FF000000"/>
        <rFont val="宋体"/>
        <charset val="134"/>
      </rPr>
      <t>：不超过预算金额</t>
    </r>
  </si>
  <si>
    <t>≤7200元</t>
  </si>
  <si>
    <t>7200元</t>
  </si>
  <si>
    <r>
      <rPr>
        <b/>
        <sz val="9"/>
        <color rgb="FF000000"/>
        <rFont val="宋体"/>
        <charset val="134"/>
      </rPr>
      <t>指标</t>
    </r>
    <r>
      <rPr>
        <b/>
        <sz val="9"/>
        <color rgb="FF000000"/>
        <rFont val="Times New Roman"/>
        <charset val="134"/>
      </rPr>
      <t>1</t>
    </r>
    <r>
      <rPr>
        <sz val="9"/>
        <color rgb="FF000000"/>
        <rFont val="宋体"/>
        <charset val="134"/>
      </rPr>
      <t>：充分调动离退休人员的工作积极性</t>
    </r>
  </si>
  <si>
    <t>优良中低差</t>
  </si>
  <si>
    <t>优</t>
  </si>
  <si>
    <r>
      <rPr>
        <b/>
        <sz val="9"/>
        <color rgb="FF000000"/>
        <rFont val="宋体"/>
        <charset val="134"/>
      </rPr>
      <t>指标</t>
    </r>
    <r>
      <rPr>
        <b/>
        <sz val="9"/>
        <color rgb="FF000000"/>
        <rFont val="Times New Roman"/>
        <charset val="134"/>
      </rPr>
      <t>1</t>
    </r>
    <r>
      <rPr>
        <sz val="9"/>
        <color rgb="FF000000"/>
        <rFont val="宋体"/>
        <charset val="134"/>
      </rPr>
      <t>：受益对象满意度</t>
    </r>
  </si>
  <si>
    <r>
      <rPr>
        <b/>
        <sz val="11"/>
        <color theme="1"/>
        <rFont val="宋体"/>
        <charset val="134"/>
      </rPr>
      <t xml:space="preserve">    填表人：</t>
    </r>
    <r>
      <rPr>
        <b/>
        <sz val="11"/>
        <color theme="1"/>
        <rFont val="Times New Roman"/>
        <charset val="134"/>
      </rPr>
      <t xml:space="preserve"> </t>
    </r>
    <r>
      <rPr>
        <b/>
        <sz val="11"/>
        <color theme="1"/>
        <rFont val="宋体"/>
        <charset val="134"/>
      </rPr>
      <t>谭然</t>
    </r>
    <r>
      <rPr>
        <b/>
        <sz val="11"/>
        <color theme="1"/>
        <rFont val="Times New Roman"/>
        <charset val="134"/>
      </rPr>
      <t xml:space="preserve">                        </t>
    </r>
    <r>
      <rPr>
        <b/>
        <sz val="11"/>
        <color theme="1"/>
        <rFont val="宋体"/>
        <charset val="134"/>
      </rPr>
      <t>联系电话：</t>
    </r>
    <r>
      <rPr>
        <b/>
        <sz val="11"/>
        <color theme="1"/>
        <rFont val="Times New Roman"/>
        <charset val="134"/>
      </rPr>
      <t xml:space="preserve">85984857                 </t>
    </r>
    <r>
      <rPr>
        <b/>
        <sz val="11"/>
        <color theme="1"/>
        <rFont val="宋体"/>
        <charset val="134"/>
      </rPr>
      <t>填写日期：2024年03月15日</t>
    </r>
  </si>
  <si>
    <t>援派人才经费</t>
  </si>
  <si>
    <t>按时为援派人员发放经费。</t>
  </si>
  <si>
    <t>按时要求为援派人员及时足额发放经费5500元。</t>
  </si>
  <si>
    <r>
      <rPr>
        <b/>
        <sz val="9"/>
        <color rgb="FF000000"/>
        <rFont val="宋体"/>
        <charset val="134"/>
      </rPr>
      <t>指标</t>
    </r>
    <r>
      <rPr>
        <b/>
        <sz val="9"/>
        <color rgb="FF000000"/>
        <rFont val="Times New Roman"/>
        <charset val="134"/>
      </rPr>
      <t>1</t>
    </r>
    <r>
      <rPr>
        <sz val="9"/>
        <color rgb="FF000000"/>
        <rFont val="宋体"/>
        <charset val="134"/>
      </rPr>
      <t>： 援派人员</t>
    </r>
  </si>
  <si>
    <r>
      <rPr>
        <b/>
        <sz val="9"/>
        <color rgb="FF000000"/>
        <rFont val="宋体"/>
        <charset val="134"/>
      </rPr>
      <t>指标</t>
    </r>
    <r>
      <rPr>
        <b/>
        <sz val="9"/>
        <color rgb="FF000000"/>
        <rFont val="Times New Roman"/>
        <charset val="134"/>
      </rPr>
      <t>1</t>
    </r>
    <r>
      <rPr>
        <sz val="9"/>
        <color rgb="FF000000"/>
        <rFont val="宋体"/>
        <charset val="134"/>
      </rPr>
      <t>： 发放对象合规率</t>
    </r>
  </si>
  <si>
    <r>
      <rPr>
        <b/>
        <sz val="9"/>
        <color rgb="FF000000"/>
        <rFont val="宋体"/>
        <charset val="134"/>
      </rPr>
      <t>指标</t>
    </r>
    <r>
      <rPr>
        <b/>
        <sz val="9"/>
        <color rgb="FF000000"/>
        <rFont val="Times New Roman"/>
        <charset val="134"/>
      </rPr>
      <t>1</t>
    </r>
    <r>
      <rPr>
        <sz val="9"/>
        <color rgb="FF000000"/>
        <rFont val="宋体"/>
        <charset val="134"/>
      </rPr>
      <t>： 及时发放到位</t>
    </r>
  </si>
  <si>
    <t>是否</t>
  </si>
  <si>
    <t>是</t>
  </si>
  <si>
    <r>
      <rPr>
        <b/>
        <sz val="9"/>
        <color rgb="FF000000"/>
        <rFont val="宋体"/>
        <charset val="134"/>
      </rPr>
      <t>指标</t>
    </r>
    <r>
      <rPr>
        <b/>
        <sz val="9"/>
        <color rgb="FF000000"/>
        <rFont val="Times New Roman"/>
        <charset val="134"/>
      </rPr>
      <t>1</t>
    </r>
    <r>
      <rPr>
        <sz val="9"/>
        <color rgb="FF000000"/>
        <rFont val="宋体"/>
        <charset val="134"/>
      </rPr>
      <t>：人员成本</t>
    </r>
  </si>
  <si>
    <t>≤5500元</t>
  </si>
  <si>
    <t>5500元</t>
  </si>
  <si>
    <r>
      <rPr>
        <b/>
        <sz val="9"/>
        <color rgb="FF000000"/>
        <rFont val="宋体"/>
        <charset val="134"/>
      </rPr>
      <t>指标</t>
    </r>
    <r>
      <rPr>
        <b/>
        <sz val="9"/>
        <color rgb="FF000000"/>
        <rFont val="Times New Roman"/>
        <charset val="134"/>
      </rPr>
      <t>1</t>
    </r>
    <r>
      <rPr>
        <sz val="9"/>
        <color rgb="FF000000"/>
        <rFont val="宋体"/>
        <charset val="134"/>
      </rPr>
      <t>：充分调动援派工作储备人员积极性</t>
    </r>
  </si>
  <si>
    <t xml:space="preserve"> ≥90%</t>
  </si>
  <si>
    <t>审计工作经费</t>
  </si>
  <si>
    <t>由区经管站组织实施，委托第三方机构对3家会计委托代理机构资金监管情况进行抽审。</t>
  </si>
  <si>
    <t>根据《北京市农业农村局关于开展会计委托代理机构资金监管情况审计的通知》和《朝阳区关于开展会计委托代理机构资金监管情况审计工作的实施方案》要求，委托第三方机构对全区涉及16个乡的3家会计委托代理机构的资金监管情况进行了专项审计，目前审计工作已完成。</t>
  </si>
  <si>
    <r>
      <rPr>
        <b/>
        <sz val="9"/>
        <color rgb="FF000000"/>
        <rFont val="宋体"/>
        <charset val="134"/>
      </rPr>
      <t>指标</t>
    </r>
    <r>
      <rPr>
        <b/>
        <sz val="9"/>
        <color rgb="FF000000"/>
        <rFont val="Times New Roman"/>
        <charset val="134"/>
      </rPr>
      <t>1</t>
    </r>
    <r>
      <rPr>
        <sz val="9"/>
        <color rgb="FF000000"/>
        <rFont val="宋体"/>
        <charset val="134"/>
      </rPr>
      <t>：被审计单位数量</t>
    </r>
  </si>
  <si>
    <r>
      <rPr>
        <b/>
        <sz val="9"/>
        <color rgb="FF000000"/>
        <rFont val="宋体"/>
        <charset val="134"/>
      </rPr>
      <t>指标</t>
    </r>
    <r>
      <rPr>
        <b/>
        <sz val="9"/>
        <color rgb="FF000000"/>
        <rFont val="Times New Roman"/>
        <charset val="134"/>
      </rPr>
      <t>1</t>
    </r>
    <r>
      <rPr>
        <sz val="9"/>
        <color rgb="FF000000"/>
        <rFont val="宋体"/>
        <charset val="134"/>
      </rPr>
      <t>： 审计专业水平</t>
    </r>
  </si>
  <si>
    <t>合规</t>
  </si>
  <si>
    <r>
      <rPr>
        <b/>
        <sz val="9"/>
        <color rgb="FF000000"/>
        <rFont val="宋体"/>
        <charset val="134"/>
      </rPr>
      <t>指标</t>
    </r>
    <r>
      <rPr>
        <b/>
        <sz val="9"/>
        <color rgb="FF000000"/>
        <rFont val="Times New Roman"/>
        <charset val="134"/>
      </rPr>
      <t>1</t>
    </r>
    <r>
      <rPr>
        <sz val="9"/>
        <color rgb="FF000000"/>
        <rFont val="宋体"/>
        <charset val="134"/>
      </rPr>
      <t>： 需求响应时间</t>
    </r>
  </si>
  <si>
    <r>
      <rPr>
        <b/>
        <sz val="9"/>
        <color rgb="FF000000"/>
        <rFont val="宋体"/>
        <charset val="134"/>
      </rPr>
      <t>指标</t>
    </r>
    <r>
      <rPr>
        <b/>
        <sz val="9"/>
        <color rgb="FF000000"/>
        <rFont val="Times New Roman"/>
        <charset val="134"/>
      </rPr>
      <t>1</t>
    </r>
    <r>
      <rPr>
        <sz val="9"/>
        <color rgb="FF000000"/>
        <rFont val="宋体"/>
        <charset val="134"/>
      </rPr>
      <t>：审计工作总成本</t>
    </r>
  </si>
  <si>
    <t>≤448000元</t>
  </si>
  <si>
    <t>448000元</t>
  </si>
  <si>
    <r>
      <rPr>
        <b/>
        <sz val="9"/>
        <color rgb="FF000000"/>
        <rFont val="宋体"/>
        <charset val="134"/>
      </rPr>
      <t>指标</t>
    </r>
    <r>
      <rPr>
        <b/>
        <sz val="9"/>
        <color rgb="FF000000"/>
        <rFont val="Times New Roman"/>
        <charset val="134"/>
      </rPr>
      <t>1</t>
    </r>
    <r>
      <rPr>
        <sz val="9"/>
        <color rgb="FF000000"/>
        <rFont val="宋体"/>
        <charset val="134"/>
      </rPr>
      <t>：审计工作开展的正面影响</t>
    </r>
  </si>
  <si>
    <r>
      <rPr>
        <b/>
        <sz val="9"/>
        <color rgb="FF000000"/>
        <rFont val="宋体"/>
        <charset val="134"/>
      </rPr>
      <t>指标</t>
    </r>
    <r>
      <rPr>
        <b/>
        <sz val="9"/>
        <color rgb="FF000000"/>
        <rFont val="Times New Roman"/>
        <charset val="134"/>
      </rPr>
      <t>1</t>
    </r>
    <r>
      <rPr>
        <sz val="9"/>
        <color rgb="FF000000"/>
        <rFont val="宋体"/>
        <charset val="134"/>
      </rPr>
      <t>：整体</t>
    </r>
  </si>
  <si>
    <t xml:space="preserve"> ≥80%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</si>
</sst>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sz val="9"/>
      <color rgb="FF000000"/>
      <name val="宋体"/>
      <charset val="134"/>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75"/>
      <color rgb="FF000000"/>
      <name val="Helvetica"/>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2" borderId="0" applyNumberFormat="0" applyBorder="0" applyAlignment="0" applyProtection="0">
      <alignment vertical="center"/>
    </xf>
    <xf numFmtId="0" fontId="25"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21" fillId="25"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21" fillId="18"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5" applyNumberFormat="0" applyFill="0" applyAlignment="0" applyProtection="0">
      <alignment vertical="center"/>
    </xf>
    <xf numFmtId="0" fontId="19" fillId="0" borderId="5" applyNumberFormat="0" applyFill="0" applyAlignment="0" applyProtection="0">
      <alignment vertical="center"/>
    </xf>
    <xf numFmtId="0" fontId="21" fillId="24" borderId="0" applyNumberFormat="0" applyBorder="0" applyAlignment="0" applyProtection="0">
      <alignment vertical="center"/>
    </xf>
    <xf numFmtId="0" fontId="15" fillId="0" borderId="11" applyNumberFormat="0" applyFill="0" applyAlignment="0" applyProtection="0">
      <alignment vertical="center"/>
    </xf>
    <xf numFmtId="0" fontId="21" fillId="17" borderId="0" applyNumberFormat="0" applyBorder="0" applyAlignment="0" applyProtection="0">
      <alignment vertical="center"/>
    </xf>
    <xf numFmtId="0" fontId="22" fillId="13" borderId="6" applyNumberFormat="0" applyAlignment="0" applyProtection="0">
      <alignment vertical="center"/>
    </xf>
    <xf numFmtId="0" fontId="26" fillId="13" borderId="8" applyNumberFormat="0" applyAlignment="0" applyProtection="0">
      <alignment vertical="center"/>
    </xf>
    <xf numFmtId="0" fontId="18" fillId="8" borderId="4" applyNumberFormat="0" applyAlignment="0" applyProtection="0">
      <alignment vertical="center"/>
    </xf>
    <xf numFmtId="0" fontId="13" fillId="32" borderId="0" applyNumberFormat="0" applyBorder="0" applyAlignment="0" applyProtection="0">
      <alignment vertical="center"/>
    </xf>
    <xf numFmtId="0" fontId="21" fillId="28"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31" fillId="31" borderId="0" applyNumberFormat="0" applyBorder="0" applyAlignment="0" applyProtection="0">
      <alignment vertical="center"/>
    </xf>
    <xf numFmtId="0" fontId="24" fillId="16" borderId="0" applyNumberFormat="0" applyBorder="0" applyAlignment="0" applyProtection="0">
      <alignment vertical="center"/>
    </xf>
    <xf numFmtId="0" fontId="13" fillId="21" borderId="0" applyNumberFormat="0" applyBorder="0" applyAlignment="0" applyProtection="0">
      <alignment vertical="center"/>
    </xf>
    <xf numFmtId="0" fontId="21" fillId="12" borderId="0" applyNumberFormat="0" applyBorder="0" applyAlignment="0" applyProtection="0">
      <alignment vertical="center"/>
    </xf>
    <xf numFmtId="0" fontId="13" fillId="20" borderId="0" applyNumberFormat="0" applyBorder="0" applyAlignment="0" applyProtection="0">
      <alignment vertical="center"/>
    </xf>
    <xf numFmtId="0" fontId="13" fillId="7"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21" fillId="27"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1" fillId="10" borderId="0" applyNumberFormat="0" applyBorder="0" applyAlignment="0" applyProtection="0">
      <alignment vertical="center"/>
    </xf>
    <xf numFmtId="0" fontId="13" fillId="6" borderId="0" applyNumberFormat="0" applyBorder="0" applyAlignment="0" applyProtection="0">
      <alignment vertical="center"/>
    </xf>
    <xf numFmtId="0" fontId="21" fillId="23" borderId="0" applyNumberFormat="0" applyBorder="0" applyAlignment="0" applyProtection="0">
      <alignment vertical="center"/>
    </xf>
    <xf numFmtId="0" fontId="21" fillId="26" borderId="0" applyNumberFormat="0" applyBorder="0" applyAlignment="0" applyProtection="0">
      <alignment vertical="center"/>
    </xf>
    <xf numFmtId="0" fontId="13" fillId="2" borderId="0" applyNumberFormat="0" applyBorder="0" applyAlignment="0" applyProtection="0">
      <alignment vertical="center"/>
    </xf>
    <xf numFmtId="0" fontId="21" fillId="15" borderId="0" applyNumberFormat="0" applyBorder="0" applyAlignment="0" applyProtection="0">
      <alignment vertical="center"/>
    </xf>
  </cellStyleXfs>
  <cellXfs count="4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2"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0" fillId="0" borderId="1" xfId="0" applyBorder="1">
      <alignment vertical="center"/>
    </xf>
    <xf numFmtId="0" fontId="11"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11" fillId="0" borderId="0" xfId="0" applyFont="1">
      <alignment vertical="center"/>
    </xf>
    <xf numFmtId="9" fontId="6" fillId="0" borderId="1" xfId="0" applyNumberFormat="1" applyFont="1" applyBorder="1" applyAlignment="1">
      <alignment horizontal="center" vertical="center" wrapText="1"/>
    </xf>
    <xf numFmtId="9" fontId="6" fillId="0" borderId="1" xfId="1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0" fontId="6" fillId="0" borderId="1" xfId="11" applyNumberFormat="1" applyFont="1" applyBorder="1" applyAlignment="1">
      <alignment horizontal="center" vertical="center" wrapText="1"/>
    </xf>
    <xf numFmtId="9" fontId="0" fillId="0" borderId="0" xfId="11">
      <alignment vertical="center"/>
    </xf>
    <xf numFmtId="0" fontId="2" fillId="0" borderId="1" xfId="0" applyFont="1" applyBorder="1" applyAlignment="1">
      <alignment horizontal="left" vertical="top" wrapText="1"/>
    </xf>
    <xf numFmtId="0" fontId="3" fillId="0" borderId="1"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A1" sqref="A1:N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6.4444444444444"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3</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2"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6">
        <v>13.5898</v>
      </c>
      <c r="F7" s="11">
        <v>6.862544</v>
      </c>
      <c r="G7" s="11"/>
      <c r="H7" s="6">
        <v>6.862544</v>
      </c>
      <c r="I7" s="6"/>
      <c r="J7" s="4">
        <v>10</v>
      </c>
      <c r="K7" s="4"/>
      <c r="L7" s="25">
        <f>H7/F7</f>
        <v>1</v>
      </c>
      <c r="M7" s="25"/>
      <c r="N7" s="6">
        <v>10</v>
      </c>
    </row>
    <row r="8" ht="26" customHeight="1" spans="1:14">
      <c r="A8" s="8"/>
      <c r="B8" s="8"/>
      <c r="C8" s="4" t="s">
        <v>18</v>
      </c>
      <c r="D8" s="4"/>
      <c r="E8" s="6">
        <v>13.5898</v>
      </c>
      <c r="F8" s="11">
        <v>6.862544</v>
      </c>
      <c r="G8" s="11"/>
      <c r="H8" s="6">
        <v>6.862544</v>
      </c>
      <c r="I8" s="6"/>
      <c r="J8" s="4">
        <v>10</v>
      </c>
      <c r="K8" s="4"/>
      <c r="L8" s="25">
        <f>H8/F8</f>
        <v>1</v>
      </c>
      <c r="M8" s="25"/>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27" customHeight="1" spans="1:14">
      <c r="A12" s="4"/>
      <c r="B12" s="5" t="s">
        <v>25</v>
      </c>
      <c r="C12" s="6"/>
      <c r="D12" s="6"/>
      <c r="E12" s="6"/>
      <c r="F12" s="6"/>
      <c r="G12" s="6"/>
      <c r="H12" s="5" t="s">
        <v>26</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5" t="s">
        <v>38</v>
      </c>
      <c r="E15" s="15"/>
      <c r="F15" s="15"/>
      <c r="G15" s="6">
        <v>2</v>
      </c>
      <c r="H15" s="6">
        <v>2</v>
      </c>
      <c r="I15" s="6">
        <v>20</v>
      </c>
      <c r="J15" s="6"/>
      <c r="K15" s="6">
        <v>20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40</v>
      </c>
      <c r="E17" s="15"/>
      <c r="F17" s="15"/>
      <c r="G17" s="5" t="s">
        <v>41</v>
      </c>
      <c r="H17" s="5" t="s">
        <v>42</v>
      </c>
      <c r="I17" s="6">
        <v>20</v>
      </c>
      <c r="J17" s="6"/>
      <c r="K17" s="6">
        <v>20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44</v>
      </c>
      <c r="E19" s="15"/>
      <c r="F19" s="15"/>
      <c r="G19" s="5" t="s">
        <v>45</v>
      </c>
      <c r="H19" s="5" t="s">
        <v>45</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5" t="s">
        <v>47</v>
      </c>
      <c r="E21" s="15"/>
      <c r="F21" s="15"/>
      <c r="G21" s="5" t="s">
        <v>48</v>
      </c>
      <c r="H21" s="5" t="s">
        <v>48</v>
      </c>
      <c r="I21" s="6">
        <v>10</v>
      </c>
      <c r="J21" s="6"/>
      <c r="K21" s="6">
        <v>10</v>
      </c>
      <c r="L21" s="6"/>
      <c r="M21" s="5"/>
      <c r="N21" s="6"/>
    </row>
    <row r="22" ht="15" customHeight="1" spans="1:14">
      <c r="A22" s="8"/>
      <c r="B22" s="4"/>
      <c r="C22" s="4"/>
      <c r="D22" s="16"/>
      <c r="E22" s="16"/>
      <c r="F22" s="16"/>
      <c r="G22" s="6"/>
      <c r="H22" s="6"/>
      <c r="I22" s="6"/>
      <c r="J22" s="6"/>
      <c r="K22" s="6"/>
      <c r="L22" s="6"/>
      <c r="M22" s="6"/>
      <c r="N22" s="6"/>
    </row>
    <row r="23" ht="27"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54</v>
      </c>
      <c r="E25" s="15"/>
      <c r="F25" s="15"/>
      <c r="G25" s="5" t="s">
        <v>41</v>
      </c>
      <c r="H25" s="5" t="s">
        <v>42</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9" customHeight="1" spans="1:14">
      <c r="A30" s="8"/>
      <c r="B30" s="4"/>
      <c r="C30" s="4"/>
      <c r="D30" s="16"/>
      <c r="E30" s="16"/>
      <c r="F30" s="16"/>
      <c r="G30" s="6"/>
      <c r="H30" s="6"/>
      <c r="I30" s="6"/>
      <c r="J30" s="6"/>
      <c r="K30" s="6"/>
      <c r="L30" s="6"/>
      <c r="M30" s="6"/>
      <c r="N30" s="6"/>
    </row>
    <row r="31" ht="15" customHeight="1" spans="1:14">
      <c r="A31" s="8"/>
      <c r="B31" s="4" t="s">
        <v>57</v>
      </c>
      <c r="C31" s="4" t="s">
        <v>58</v>
      </c>
      <c r="D31" s="15" t="s">
        <v>59</v>
      </c>
      <c r="E31" s="15"/>
      <c r="F31" s="15"/>
      <c r="G31" s="32" t="s">
        <v>60</v>
      </c>
      <c r="H31" s="32" t="s">
        <v>60</v>
      </c>
      <c r="I31" s="6">
        <v>10</v>
      </c>
      <c r="J31" s="6"/>
      <c r="K31" s="6">
        <v>10</v>
      </c>
      <c r="L31" s="6"/>
      <c r="M31" s="6"/>
      <c r="N31" s="6"/>
    </row>
    <row r="32" ht="29"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62</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E8" sqref="E7:E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0.1111111111111"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64</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4" customHeight="1" spans="1:14">
      <c r="A6" s="7" t="s">
        <v>10</v>
      </c>
      <c r="B6" s="8"/>
      <c r="C6" s="4"/>
      <c r="D6" s="4"/>
      <c r="E6" s="4" t="s">
        <v>11</v>
      </c>
      <c r="F6" s="4" t="s">
        <v>12</v>
      </c>
      <c r="G6" s="4"/>
      <c r="H6" s="4" t="s">
        <v>13</v>
      </c>
      <c r="I6" s="4"/>
      <c r="J6" s="4" t="s">
        <v>14</v>
      </c>
      <c r="K6" s="4"/>
      <c r="L6" s="4" t="s">
        <v>15</v>
      </c>
      <c r="M6" s="4"/>
      <c r="N6" s="4" t="s">
        <v>16</v>
      </c>
    </row>
    <row r="7" ht="16" customHeight="1" spans="1:14">
      <c r="A7" s="8"/>
      <c r="B7" s="8"/>
      <c r="C7" s="9" t="s">
        <v>17</v>
      </c>
      <c r="D7" s="9"/>
      <c r="E7" s="29">
        <v>10</v>
      </c>
      <c r="F7" s="6">
        <v>10</v>
      </c>
      <c r="G7" s="6"/>
      <c r="H7" s="6">
        <v>10</v>
      </c>
      <c r="I7" s="6"/>
      <c r="J7" s="4">
        <v>10</v>
      </c>
      <c r="K7" s="4"/>
      <c r="L7" s="33">
        <f>H7/F7</f>
        <v>1</v>
      </c>
      <c r="M7" s="33"/>
      <c r="N7" s="6">
        <v>10</v>
      </c>
    </row>
    <row r="8" ht="22" customHeight="1" spans="1:14">
      <c r="A8" s="8"/>
      <c r="B8" s="8"/>
      <c r="C8" s="4" t="s">
        <v>18</v>
      </c>
      <c r="D8" s="4"/>
      <c r="E8" s="29">
        <v>10</v>
      </c>
      <c r="F8" s="6">
        <v>10</v>
      </c>
      <c r="G8" s="6"/>
      <c r="H8" s="6">
        <v>10</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36" customHeight="1" spans="1:14">
      <c r="A12" s="4"/>
      <c r="B12" s="5" t="s">
        <v>65</v>
      </c>
      <c r="C12" s="6"/>
      <c r="D12" s="6"/>
      <c r="E12" s="6"/>
      <c r="F12" s="6"/>
      <c r="G12" s="6"/>
      <c r="H12" s="5" t="s">
        <v>66</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5" t="s">
        <v>67</v>
      </c>
      <c r="E15" s="15"/>
      <c r="F15" s="15"/>
      <c r="G15" s="6">
        <v>1</v>
      </c>
      <c r="H15" s="6">
        <v>1</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68</v>
      </c>
      <c r="E17" s="15"/>
      <c r="F17" s="15"/>
      <c r="G17" s="5" t="s">
        <v>41</v>
      </c>
      <c r="H17" s="5" t="s">
        <v>42</v>
      </c>
      <c r="I17" s="6">
        <v>20</v>
      </c>
      <c r="J17" s="6"/>
      <c r="K17" s="6">
        <v>20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69</v>
      </c>
      <c r="E19" s="15"/>
      <c r="F19" s="15"/>
      <c r="G19" s="5" t="s">
        <v>70</v>
      </c>
      <c r="H19" s="5" t="s">
        <v>70</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5" t="s">
        <v>71</v>
      </c>
      <c r="E21" s="15"/>
      <c r="F21" s="15"/>
      <c r="G21" s="5" t="s">
        <v>72</v>
      </c>
      <c r="H21" s="5" t="s">
        <v>72</v>
      </c>
      <c r="I21" s="6">
        <v>10</v>
      </c>
      <c r="J21" s="6"/>
      <c r="K21" s="6">
        <v>10</v>
      </c>
      <c r="L21" s="6"/>
      <c r="M21" s="5"/>
      <c r="N21" s="6"/>
    </row>
    <row r="22" ht="15" customHeight="1" spans="1:14">
      <c r="A22" s="8"/>
      <c r="B22" s="4"/>
      <c r="C22" s="4"/>
      <c r="D22" s="16"/>
      <c r="E22" s="16"/>
      <c r="F22" s="16"/>
      <c r="G22" s="6"/>
      <c r="H22" s="6"/>
      <c r="I22" s="6"/>
      <c r="J22" s="6"/>
      <c r="K22" s="6"/>
      <c r="L22" s="6"/>
      <c r="M22" s="6"/>
      <c r="N22" s="6"/>
    </row>
    <row r="23" ht="24"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73</v>
      </c>
      <c r="E25" s="15"/>
      <c r="F25" s="15"/>
      <c r="G25" s="5" t="s">
        <v>74</v>
      </c>
      <c r="H25" s="5" t="s">
        <v>75</v>
      </c>
      <c r="I25" s="6">
        <v>30</v>
      </c>
      <c r="J25" s="6"/>
      <c r="K25" s="6">
        <v>30</v>
      </c>
      <c r="L25" s="6"/>
      <c r="M25" s="6"/>
      <c r="N25" s="6"/>
    </row>
    <row r="26" ht="15" customHeight="1" spans="1:14">
      <c r="A26" s="8"/>
      <c r="B26" s="4"/>
      <c r="C26" s="4" t="s">
        <v>52</v>
      </c>
      <c r="D26" s="16"/>
      <c r="E26" s="16"/>
      <c r="F26" s="16"/>
      <c r="G26" s="6"/>
      <c r="H26" s="6"/>
      <c r="I26" s="6"/>
      <c r="J26" s="6"/>
      <c r="K26" s="6"/>
      <c r="L26" s="6"/>
      <c r="M26" s="6"/>
      <c r="N26" s="6"/>
    </row>
    <row r="27" ht="23"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7" customHeight="1" spans="1:14">
      <c r="A30" s="8"/>
      <c r="B30" s="4"/>
      <c r="C30" s="4"/>
      <c r="D30" s="16"/>
      <c r="E30" s="16"/>
      <c r="F30" s="16"/>
      <c r="G30" s="6"/>
      <c r="H30" s="6"/>
      <c r="I30" s="6"/>
      <c r="J30" s="6"/>
      <c r="K30" s="6"/>
      <c r="L30" s="6"/>
      <c r="M30" s="6"/>
      <c r="N30" s="6"/>
    </row>
    <row r="31" ht="17.25" customHeight="1" spans="1:14">
      <c r="A31" s="8"/>
      <c r="B31" s="4" t="s">
        <v>57</v>
      </c>
      <c r="C31" s="4" t="s">
        <v>58</v>
      </c>
      <c r="D31" s="15" t="s">
        <v>76</v>
      </c>
      <c r="E31" s="15"/>
      <c r="F31" s="15"/>
      <c r="G31" s="17" t="s">
        <v>77</v>
      </c>
      <c r="H31" s="17" t="s">
        <v>77</v>
      </c>
      <c r="I31" s="6">
        <v>10</v>
      </c>
      <c r="J31" s="6"/>
      <c r="K31" s="6">
        <v>10</v>
      </c>
      <c r="L31" s="6"/>
      <c r="M31" s="6"/>
      <c r="N31" s="6"/>
    </row>
    <row r="32" ht="22"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38" t="s">
        <v>78</v>
      </c>
      <c r="B34" s="39"/>
      <c r="C34" s="39"/>
      <c r="D34" s="39"/>
      <c r="E34" s="39"/>
      <c r="F34" s="39"/>
      <c r="G34" s="39"/>
      <c r="H34" s="39"/>
      <c r="I34" s="39"/>
      <c r="J34" s="39"/>
      <c r="K34" s="39"/>
      <c r="L34" s="39"/>
      <c r="M34" s="39"/>
      <c r="N34" s="39"/>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4"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45"/>
  <sheetViews>
    <sheetView workbookViewId="0">
      <selection activeCell="E7" sqref="E7:E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4.6666666666667"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80</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3</v>
      </c>
      <c r="F7" s="6">
        <v>3</v>
      </c>
      <c r="G7" s="6"/>
      <c r="H7" s="6">
        <v>3</v>
      </c>
      <c r="I7" s="6"/>
      <c r="J7" s="4">
        <v>10</v>
      </c>
      <c r="K7" s="4"/>
      <c r="L7" s="33">
        <f>H7/F7</f>
        <v>1</v>
      </c>
      <c r="M7" s="33"/>
      <c r="N7" s="6">
        <v>10</v>
      </c>
    </row>
    <row r="8" ht="24" customHeight="1" spans="1:14">
      <c r="A8" s="8"/>
      <c r="B8" s="8"/>
      <c r="C8" s="4" t="s">
        <v>18</v>
      </c>
      <c r="D8" s="4"/>
      <c r="E8" s="29">
        <v>3</v>
      </c>
      <c r="F8" s="6">
        <v>3</v>
      </c>
      <c r="G8" s="6"/>
      <c r="H8" s="6">
        <v>3</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43.5" customHeight="1" spans="1:14">
      <c r="A12" s="4"/>
      <c r="B12" s="5" t="s">
        <v>81</v>
      </c>
      <c r="C12" s="6"/>
      <c r="D12" s="6"/>
      <c r="E12" s="6"/>
      <c r="F12" s="6"/>
      <c r="G12" s="6"/>
      <c r="H12" s="5" t="s">
        <v>82</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24.75" customHeight="1" spans="1:14">
      <c r="A15" s="8"/>
      <c r="B15" s="4" t="s">
        <v>36</v>
      </c>
      <c r="C15" s="4" t="s">
        <v>37</v>
      </c>
      <c r="D15" s="15" t="s">
        <v>83</v>
      </c>
      <c r="E15" s="15"/>
      <c r="F15" s="15"/>
      <c r="G15" s="6">
        <v>9</v>
      </c>
      <c r="H15" s="6">
        <v>9</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84</v>
      </c>
      <c r="E17" s="15"/>
      <c r="F17" s="15"/>
      <c r="G17" s="5" t="s">
        <v>41</v>
      </c>
      <c r="H17" s="5" t="s">
        <v>42</v>
      </c>
      <c r="I17" s="6">
        <v>20</v>
      </c>
      <c r="J17" s="6"/>
      <c r="K17" s="6">
        <v>20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85</v>
      </c>
      <c r="E19" s="15"/>
      <c r="F19" s="15"/>
      <c r="G19" s="5" t="s">
        <v>41</v>
      </c>
      <c r="H19" s="5" t="s">
        <v>42</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5" t="s">
        <v>71</v>
      </c>
      <c r="E21" s="15"/>
      <c r="F21" s="15"/>
      <c r="G21" s="5" t="s">
        <v>86</v>
      </c>
      <c r="H21" s="5" t="s">
        <v>86</v>
      </c>
      <c r="I21" s="6">
        <v>10</v>
      </c>
      <c r="J21" s="6"/>
      <c r="K21" s="6">
        <v>10</v>
      </c>
      <c r="L21" s="6"/>
      <c r="M21" s="5"/>
      <c r="N21" s="6"/>
    </row>
    <row r="22" ht="15" customHeight="1" spans="1:14">
      <c r="A22" s="8"/>
      <c r="B22" s="4"/>
      <c r="C22" s="4"/>
      <c r="D22" s="16"/>
      <c r="E22" s="16"/>
      <c r="F22" s="16"/>
      <c r="G22" s="6"/>
      <c r="H22" s="6"/>
      <c r="I22" s="6"/>
      <c r="J22" s="6"/>
      <c r="K22" s="6"/>
      <c r="L22" s="6"/>
      <c r="M22" s="6"/>
      <c r="N22" s="6"/>
    </row>
    <row r="23" ht="23"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87</v>
      </c>
      <c r="E25" s="15"/>
      <c r="F25" s="15"/>
      <c r="G25" s="5" t="s">
        <v>74</v>
      </c>
      <c r="H25" s="5" t="s">
        <v>75</v>
      </c>
      <c r="I25" s="6">
        <v>30</v>
      </c>
      <c r="J25" s="6"/>
      <c r="K25" s="6">
        <v>30</v>
      </c>
      <c r="L25" s="6"/>
      <c r="M25" s="6"/>
      <c r="N25" s="6"/>
    </row>
    <row r="26" ht="14" customHeight="1" spans="1:15">
      <c r="A26" s="8"/>
      <c r="B26" s="4"/>
      <c r="C26" s="4" t="s">
        <v>52</v>
      </c>
      <c r="D26" s="16"/>
      <c r="E26" s="16"/>
      <c r="F26" s="16"/>
      <c r="G26" s="6"/>
      <c r="H26" s="6"/>
      <c r="I26" s="6"/>
      <c r="J26" s="6"/>
      <c r="K26" s="6"/>
      <c r="L26" s="6"/>
      <c r="M26" s="6"/>
      <c r="N26" s="6"/>
      <c r="O26" s="37"/>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20" customHeight="1" spans="1:14">
      <c r="A30" s="8"/>
      <c r="B30" s="4"/>
      <c r="C30" s="4"/>
      <c r="D30" s="16"/>
      <c r="E30" s="16"/>
      <c r="F30" s="16"/>
      <c r="G30" s="6"/>
      <c r="H30" s="6"/>
      <c r="I30" s="6"/>
      <c r="J30" s="6"/>
      <c r="K30" s="6"/>
      <c r="L30" s="6"/>
      <c r="M30" s="6"/>
      <c r="N30" s="6"/>
    </row>
    <row r="31" ht="17.25" customHeight="1" spans="1:14">
      <c r="A31" s="8"/>
      <c r="B31" s="4" t="s">
        <v>57</v>
      </c>
      <c r="C31" s="4" t="s">
        <v>58</v>
      </c>
      <c r="D31" s="15" t="s">
        <v>88</v>
      </c>
      <c r="E31" s="15"/>
      <c r="F31" s="15"/>
      <c r="G31" s="17" t="s">
        <v>77</v>
      </c>
      <c r="H31" s="17" t="s">
        <v>77</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89</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1"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E7" sqref="E7:E8"/>
    </sheetView>
  </sheetViews>
  <sheetFormatPr defaultColWidth="9" defaultRowHeight="14.4"/>
  <cols>
    <col min="1" max="1" width="4.25" customWidth="1"/>
    <col min="2" max="2" width="8.12962962962963" customWidth="1"/>
    <col min="3" max="3" width="7.25" customWidth="1"/>
    <col min="4" max="4" width="8" customWidth="1"/>
    <col min="5" max="5" width="10.6666666666667"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3.3333333333333"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90</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2"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7.22</v>
      </c>
      <c r="F7" s="6">
        <v>7.22</v>
      </c>
      <c r="G7" s="6"/>
      <c r="H7" s="6">
        <v>7.21953</v>
      </c>
      <c r="I7" s="6"/>
      <c r="J7" s="4">
        <v>10</v>
      </c>
      <c r="K7" s="4"/>
      <c r="L7" s="36">
        <f>H7/F7</f>
        <v>0.999934903047091</v>
      </c>
      <c r="M7" s="36"/>
      <c r="N7" s="6">
        <v>9.9</v>
      </c>
    </row>
    <row r="8" ht="25" customHeight="1" spans="1:14">
      <c r="A8" s="8"/>
      <c r="B8" s="8"/>
      <c r="C8" s="4" t="s">
        <v>18</v>
      </c>
      <c r="D8" s="4"/>
      <c r="E8" s="29">
        <v>7.22</v>
      </c>
      <c r="F8" s="6">
        <v>7.22</v>
      </c>
      <c r="G8" s="6"/>
      <c r="H8" s="6">
        <v>7.21953</v>
      </c>
      <c r="I8" s="6"/>
      <c r="J8" s="4">
        <v>10</v>
      </c>
      <c r="K8" s="4"/>
      <c r="L8" s="36">
        <f>H8/F8</f>
        <v>0.999934903047091</v>
      </c>
      <c r="M8" s="36"/>
      <c r="N8" s="6">
        <v>9.9</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52" customHeight="1" spans="1:14">
      <c r="A12" s="4"/>
      <c r="B12" s="5" t="s">
        <v>91</v>
      </c>
      <c r="C12" s="6"/>
      <c r="D12" s="6"/>
      <c r="E12" s="6"/>
      <c r="F12" s="6"/>
      <c r="G12" s="6"/>
      <c r="H12" s="5" t="s">
        <v>92</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5" t="s">
        <v>93</v>
      </c>
      <c r="E15" s="15"/>
      <c r="F15" s="15"/>
      <c r="G15" s="6">
        <v>36</v>
      </c>
      <c r="H15" s="6">
        <v>36</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94</v>
      </c>
      <c r="E17" s="15"/>
      <c r="F17" s="15"/>
      <c r="G17" s="5" t="s">
        <v>41</v>
      </c>
      <c r="H17" s="5" t="s">
        <v>42</v>
      </c>
      <c r="I17" s="6">
        <v>20</v>
      </c>
      <c r="J17" s="6"/>
      <c r="K17" s="6">
        <v>20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95</v>
      </c>
      <c r="E19" s="15"/>
      <c r="F19" s="15"/>
      <c r="G19" s="5" t="s">
        <v>96</v>
      </c>
      <c r="H19" s="5" t="s">
        <v>96</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4" t="s">
        <v>97</v>
      </c>
      <c r="E21" s="15"/>
      <c r="F21" s="15"/>
      <c r="G21" s="5" t="s">
        <v>98</v>
      </c>
      <c r="H21" s="5" t="s">
        <v>98</v>
      </c>
      <c r="I21" s="6">
        <v>10</v>
      </c>
      <c r="J21" s="6"/>
      <c r="K21" s="6">
        <v>10</v>
      </c>
      <c r="L21" s="6"/>
      <c r="M21" s="5"/>
      <c r="N21" s="6"/>
    </row>
    <row r="22" ht="15" customHeight="1" spans="1:14">
      <c r="A22" s="8"/>
      <c r="B22" s="4"/>
      <c r="C22" s="4"/>
      <c r="D22" s="16"/>
      <c r="E22" s="16"/>
      <c r="F22" s="16"/>
      <c r="G22" s="6"/>
      <c r="H22" s="6"/>
      <c r="I22" s="6"/>
      <c r="J22" s="6"/>
      <c r="K22" s="6"/>
      <c r="L22" s="6"/>
      <c r="M22" s="6"/>
      <c r="N22" s="6"/>
    </row>
    <row r="23" ht="15"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99</v>
      </c>
      <c r="E25" s="15"/>
      <c r="F25" s="15"/>
      <c r="G25" s="5" t="s">
        <v>41</v>
      </c>
      <c r="H25" s="5" t="s">
        <v>42</v>
      </c>
      <c r="I25" s="6">
        <v>30</v>
      </c>
      <c r="J25" s="6"/>
      <c r="K25" s="6">
        <v>30</v>
      </c>
      <c r="L25" s="6"/>
      <c r="M25" s="6"/>
      <c r="N25" s="6"/>
    </row>
    <row r="26" ht="15" customHeight="1" spans="1:14">
      <c r="A26" s="8"/>
      <c r="B26" s="4"/>
      <c r="C26" s="4" t="s">
        <v>52</v>
      </c>
      <c r="D26" s="16"/>
      <c r="E26" s="16"/>
      <c r="F26" s="16"/>
      <c r="G26" s="6"/>
      <c r="H26" s="6"/>
      <c r="I26" s="6"/>
      <c r="J26" s="6"/>
      <c r="K26" s="6"/>
      <c r="L26" s="6"/>
      <c r="M26" s="6"/>
      <c r="N26" s="6"/>
    </row>
    <row r="27" ht="15"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5" customHeight="1" spans="1:14">
      <c r="A30" s="8"/>
      <c r="B30" s="4"/>
      <c r="C30" s="4"/>
      <c r="D30" s="16"/>
      <c r="E30" s="16"/>
      <c r="F30" s="16"/>
      <c r="G30" s="6"/>
      <c r="H30" s="6"/>
      <c r="I30" s="6"/>
      <c r="J30" s="6"/>
      <c r="K30" s="6"/>
      <c r="L30" s="6"/>
      <c r="M30" s="6"/>
      <c r="N30" s="6"/>
    </row>
    <row r="31" ht="17.25" customHeight="1" spans="1:14">
      <c r="A31" s="8"/>
      <c r="B31" s="4" t="s">
        <v>57</v>
      </c>
      <c r="C31" s="4" t="s">
        <v>58</v>
      </c>
      <c r="D31" s="15" t="s">
        <v>88</v>
      </c>
      <c r="E31" s="15"/>
      <c r="F31" s="15"/>
      <c r="G31" s="17" t="s">
        <v>77</v>
      </c>
      <c r="H31" s="17" t="s">
        <v>77</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99.9</v>
      </c>
      <c r="L33" s="21"/>
      <c r="M33" s="26"/>
      <c r="N33" s="26"/>
    </row>
    <row r="34" spans="1:14">
      <c r="A34" s="22" t="s">
        <v>78</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E7" sqref="E7:E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2.2222222222222"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100</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32.375</v>
      </c>
      <c r="F7" s="6">
        <v>32.375</v>
      </c>
      <c r="G7" s="6"/>
      <c r="H7" s="6">
        <v>32.375</v>
      </c>
      <c r="I7" s="6"/>
      <c r="J7" s="4">
        <v>10</v>
      </c>
      <c r="K7" s="4"/>
      <c r="L7" s="33">
        <f>H7/F7</f>
        <v>1</v>
      </c>
      <c r="M7" s="33"/>
      <c r="N7" s="6">
        <v>10</v>
      </c>
    </row>
    <row r="8" ht="24" customHeight="1" spans="1:14">
      <c r="A8" s="8"/>
      <c r="B8" s="8"/>
      <c r="C8" s="4" t="s">
        <v>18</v>
      </c>
      <c r="D8" s="4"/>
      <c r="E8" s="29">
        <v>32.375</v>
      </c>
      <c r="F8" s="6">
        <v>32.375</v>
      </c>
      <c r="G8" s="6"/>
      <c r="H8" s="6">
        <v>32.375</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37.5" customHeight="1" spans="1:14">
      <c r="A12" s="4"/>
      <c r="B12" s="5" t="s">
        <v>101</v>
      </c>
      <c r="C12" s="6"/>
      <c r="D12" s="6"/>
      <c r="E12" s="6"/>
      <c r="F12" s="6"/>
      <c r="G12" s="6"/>
      <c r="H12" s="5" t="s">
        <v>102</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5" t="s">
        <v>103</v>
      </c>
      <c r="E15" s="15"/>
      <c r="F15" s="15"/>
      <c r="G15" s="6">
        <v>1823</v>
      </c>
      <c r="H15" s="6">
        <v>1823</v>
      </c>
      <c r="I15" s="6">
        <v>5</v>
      </c>
      <c r="J15" s="6"/>
      <c r="K15" s="6">
        <v>5</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104</v>
      </c>
      <c r="E17" s="15"/>
      <c r="F17" s="15"/>
      <c r="G17" s="5" t="s">
        <v>41</v>
      </c>
      <c r="H17" s="5" t="s">
        <v>42</v>
      </c>
      <c r="I17" s="6">
        <v>30</v>
      </c>
      <c r="J17" s="6"/>
      <c r="K17" s="6">
        <v>30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105</v>
      </c>
      <c r="E19" s="15"/>
      <c r="F19" s="15"/>
      <c r="G19" s="5" t="s">
        <v>41</v>
      </c>
      <c r="H19" s="5" t="s">
        <v>42</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4" t="s">
        <v>106</v>
      </c>
      <c r="E21" s="15"/>
      <c r="F21" s="15"/>
      <c r="G21" s="5" t="s">
        <v>107</v>
      </c>
      <c r="H21" s="5" t="s">
        <v>107</v>
      </c>
      <c r="I21" s="6">
        <v>5</v>
      </c>
      <c r="J21" s="6"/>
      <c r="K21" s="6">
        <v>5</v>
      </c>
      <c r="L21" s="6"/>
      <c r="M21" s="5"/>
      <c r="N21" s="6"/>
    </row>
    <row r="22" ht="15" customHeight="1" spans="1:14">
      <c r="A22" s="8"/>
      <c r="B22" s="4"/>
      <c r="C22" s="4"/>
      <c r="D22" s="16"/>
      <c r="E22" s="16"/>
      <c r="F22" s="16"/>
      <c r="G22" s="6"/>
      <c r="H22" s="6"/>
      <c r="I22" s="6"/>
      <c r="J22" s="6"/>
      <c r="K22" s="6"/>
      <c r="L22" s="6"/>
      <c r="M22" s="6"/>
      <c r="N22" s="6"/>
    </row>
    <row r="23" ht="24"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 customHeight="1" spans="1:14">
      <c r="A25" s="8"/>
      <c r="B25" s="4"/>
      <c r="C25" s="4" t="s">
        <v>53</v>
      </c>
      <c r="D25" s="15" t="s">
        <v>108</v>
      </c>
      <c r="E25" s="15"/>
      <c r="F25" s="15"/>
      <c r="G25" s="5"/>
      <c r="H25" s="5"/>
      <c r="I25" s="6"/>
      <c r="J25" s="6"/>
      <c r="K25" s="6"/>
      <c r="L25" s="6"/>
      <c r="M25" s="6"/>
      <c r="N25" s="6"/>
    </row>
    <row r="26" ht="15" customHeight="1" spans="1:14">
      <c r="A26" s="8"/>
      <c r="B26" s="4"/>
      <c r="C26" s="4" t="s">
        <v>52</v>
      </c>
      <c r="D26" s="16"/>
      <c r="E26" s="16"/>
      <c r="F26" s="16"/>
      <c r="G26" s="6"/>
      <c r="H26" s="6"/>
      <c r="I26" s="6"/>
      <c r="J26" s="6"/>
      <c r="K26" s="6"/>
      <c r="L26" s="6"/>
      <c r="M26" s="6"/>
      <c r="N26" s="6"/>
    </row>
    <row r="27" ht="28.5" customHeight="1" spans="1:14">
      <c r="A27" s="8"/>
      <c r="B27" s="4"/>
      <c r="C27" s="4" t="s">
        <v>55</v>
      </c>
      <c r="D27" s="15" t="s">
        <v>109</v>
      </c>
      <c r="E27" s="15"/>
      <c r="F27" s="15"/>
      <c r="G27" s="5" t="s">
        <v>74</v>
      </c>
      <c r="H27" s="5" t="s">
        <v>75</v>
      </c>
      <c r="I27" s="6">
        <v>30</v>
      </c>
      <c r="J27" s="6"/>
      <c r="K27" s="6">
        <v>30</v>
      </c>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9" customHeight="1" spans="1:14">
      <c r="A30" s="8"/>
      <c r="B30" s="4"/>
      <c r="C30" s="4"/>
      <c r="D30" s="16"/>
      <c r="E30" s="16"/>
      <c r="F30" s="16"/>
      <c r="G30" s="6"/>
      <c r="H30" s="6"/>
      <c r="I30" s="6"/>
      <c r="J30" s="6"/>
      <c r="K30" s="6"/>
      <c r="L30" s="6"/>
      <c r="M30" s="6"/>
      <c r="N30" s="6"/>
    </row>
    <row r="31" ht="17.25" customHeight="1" spans="1:14">
      <c r="A31" s="8"/>
      <c r="B31" s="4" t="s">
        <v>57</v>
      </c>
      <c r="C31" s="4" t="s">
        <v>58</v>
      </c>
      <c r="D31" s="15" t="s">
        <v>59</v>
      </c>
      <c r="E31" s="15"/>
      <c r="F31" s="15"/>
      <c r="G31" s="17" t="s">
        <v>110</v>
      </c>
      <c r="H31" s="17" t="s">
        <v>110</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111</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C3" sqref="C3:N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3.4444444444444"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112</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6">
        <v>1.4</v>
      </c>
      <c r="F7" s="11">
        <v>1.4</v>
      </c>
      <c r="G7" s="11"/>
      <c r="H7" s="6">
        <v>1.2</v>
      </c>
      <c r="I7" s="6"/>
      <c r="J7" s="4">
        <v>10</v>
      </c>
      <c r="K7" s="4"/>
      <c r="L7" s="25">
        <f>H7/F7</f>
        <v>0.857142857142857</v>
      </c>
      <c r="M7" s="25"/>
      <c r="N7" s="6">
        <v>8.5</v>
      </c>
    </row>
    <row r="8" ht="25" customHeight="1" spans="1:14">
      <c r="A8" s="8"/>
      <c r="B8" s="8"/>
      <c r="C8" s="4" t="s">
        <v>18</v>
      </c>
      <c r="D8" s="4"/>
      <c r="E8" s="6">
        <v>1.4</v>
      </c>
      <c r="F8" s="11">
        <v>1.4</v>
      </c>
      <c r="G8" s="11"/>
      <c r="H8" s="6">
        <v>1.2</v>
      </c>
      <c r="I8" s="6"/>
      <c r="J8" s="4">
        <v>10</v>
      </c>
      <c r="K8" s="4"/>
      <c r="L8" s="25">
        <f>H8/F8</f>
        <v>0.857142857142857</v>
      </c>
      <c r="M8" s="25"/>
      <c r="N8" s="6">
        <v>8.5</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75" customHeight="1" spans="1:14">
      <c r="A12" s="4"/>
      <c r="B12" s="5" t="s">
        <v>113</v>
      </c>
      <c r="C12" s="6"/>
      <c r="D12" s="6"/>
      <c r="E12" s="6"/>
      <c r="F12" s="6"/>
      <c r="G12" s="6"/>
      <c r="H12" s="5" t="s">
        <v>114</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115</v>
      </c>
      <c r="E15" s="15"/>
      <c r="F15" s="15"/>
      <c r="G15" s="6" t="s">
        <v>116</v>
      </c>
      <c r="H15" s="6">
        <v>1</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4" t="s">
        <v>117</v>
      </c>
      <c r="E17" s="15"/>
      <c r="F17" s="15"/>
      <c r="G17" s="5" t="s">
        <v>118</v>
      </c>
      <c r="H17" s="5" t="s">
        <v>75</v>
      </c>
      <c r="I17" s="6">
        <v>10</v>
      </c>
      <c r="J17" s="6"/>
      <c r="K17" s="6">
        <v>10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4" t="s">
        <v>119</v>
      </c>
      <c r="E19" s="15"/>
      <c r="F19" s="15"/>
      <c r="G19" s="5" t="s">
        <v>74</v>
      </c>
      <c r="H19" s="5" t="s">
        <v>75</v>
      </c>
      <c r="I19" s="6">
        <v>20</v>
      </c>
      <c r="J19" s="6"/>
      <c r="K19" s="6">
        <v>20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4" t="s">
        <v>120</v>
      </c>
      <c r="E21" s="15"/>
      <c r="F21" s="15"/>
      <c r="G21" s="5" t="s">
        <v>121</v>
      </c>
      <c r="H21" s="6">
        <v>12000</v>
      </c>
      <c r="I21" s="6">
        <v>20</v>
      </c>
      <c r="J21" s="6"/>
      <c r="K21" s="6">
        <v>20</v>
      </c>
      <c r="L21" s="6"/>
      <c r="M21" s="5"/>
      <c r="N21" s="6"/>
    </row>
    <row r="22" ht="15" customHeight="1" spans="1:14">
      <c r="A22" s="8"/>
      <c r="B22" s="4"/>
      <c r="C22" s="4"/>
      <c r="D22" s="16"/>
      <c r="E22" s="16"/>
      <c r="F22" s="16"/>
      <c r="G22" s="6"/>
      <c r="H22" s="6"/>
      <c r="I22" s="6"/>
      <c r="J22" s="6"/>
      <c r="K22" s="6"/>
      <c r="L22" s="6"/>
      <c r="M22" s="6"/>
      <c r="N22" s="6"/>
    </row>
    <row r="23" ht="25"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122</v>
      </c>
      <c r="E25" s="15"/>
      <c r="F25" s="15"/>
      <c r="G25" s="17" t="s">
        <v>123</v>
      </c>
      <c r="H25" s="17">
        <v>0.95</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9" customHeight="1" spans="1:14">
      <c r="A30" s="8"/>
      <c r="B30" s="4"/>
      <c r="C30" s="4"/>
      <c r="D30" s="16"/>
      <c r="E30" s="16"/>
      <c r="F30" s="16"/>
      <c r="G30" s="6"/>
      <c r="H30" s="6"/>
      <c r="I30" s="6"/>
      <c r="J30" s="6"/>
      <c r="K30" s="6"/>
      <c r="L30" s="6"/>
      <c r="M30" s="6"/>
      <c r="N30" s="6"/>
    </row>
    <row r="31" ht="15" customHeight="1" spans="1:14">
      <c r="A31" s="8"/>
      <c r="B31" s="4" t="s">
        <v>57</v>
      </c>
      <c r="C31" s="4" t="s">
        <v>58</v>
      </c>
      <c r="D31" s="14" t="s">
        <v>124</v>
      </c>
      <c r="E31" s="15"/>
      <c r="F31" s="15"/>
      <c r="G31" s="17" t="s">
        <v>123</v>
      </c>
      <c r="H31" s="32">
        <v>0.97</v>
      </c>
      <c r="I31" s="6">
        <v>10</v>
      </c>
      <c r="J31" s="6"/>
      <c r="K31" s="6">
        <v>10</v>
      </c>
      <c r="L31" s="6"/>
      <c r="M31" s="6"/>
      <c r="N31" s="6"/>
    </row>
    <row r="32" ht="22"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98.5</v>
      </c>
      <c r="L33" s="21"/>
      <c r="M33" s="26"/>
      <c r="N33" s="26"/>
    </row>
    <row r="34" spans="1:14">
      <c r="A34" s="22" t="s">
        <v>111</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B12" sqref="B12:G1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4.1111111111111"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125</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37.5</v>
      </c>
      <c r="F7" s="6">
        <v>37.5</v>
      </c>
      <c r="G7" s="6"/>
      <c r="H7" s="6">
        <v>37.5</v>
      </c>
      <c r="I7" s="6"/>
      <c r="J7" s="4">
        <v>10</v>
      </c>
      <c r="K7" s="4"/>
      <c r="L7" s="33">
        <f>H7/F7</f>
        <v>1</v>
      </c>
      <c r="M7" s="33"/>
      <c r="N7" s="6">
        <v>10</v>
      </c>
    </row>
    <row r="8" ht="25" customHeight="1" spans="1:14">
      <c r="A8" s="8"/>
      <c r="B8" s="8"/>
      <c r="C8" s="4" t="s">
        <v>18</v>
      </c>
      <c r="D8" s="4"/>
      <c r="E8" s="29">
        <v>37.5</v>
      </c>
      <c r="F8" s="6">
        <v>37.5</v>
      </c>
      <c r="G8" s="6"/>
      <c r="H8" s="6">
        <v>37.5</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82" customHeight="1" spans="1:14">
      <c r="A12" s="4"/>
      <c r="B12" s="5" t="s">
        <v>126</v>
      </c>
      <c r="C12" s="6"/>
      <c r="D12" s="6"/>
      <c r="E12" s="6"/>
      <c r="F12" s="6"/>
      <c r="G12" s="6"/>
      <c r="H12" s="5" t="s">
        <v>127</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24" customHeight="1" spans="1:14">
      <c r="A15" s="8"/>
      <c r="B15" s="4" t="s">
        <v>36</v>
      </c>
      <c r="C15" s="4" t="s">
        <v>37</v>
      </c>
      <c r="D15" s="15" t="s">
        <v>128</v>
      </c>
      <c r="E15" s="15"/>
      <c r="F15" s="15"/>
      <c r="G15" s="6">
        <v>176</v>
      </c>
      <c r="H15" s="6">
        <v>176</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129</v>
      </c>
      <c r="E17" s="15"/>
      <c r="F17" s="15"/>
      <c r="G17" s="5" t="s">
        <v>130</v>
      </c>
      <c r="H17" s="5" t="s">
        <v>130</v>
      </c>
      <c r="I17" s="6">
        <v>15</v>
      </c>
      <c r="J17" s="6"/>
      <c r="K17" s="6">
        <v>15</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131</v>
      </c>
      <c r="E19" s="15"/>
      <c r="F19" s="15"/>
      <c r="G19" s="5" t="s">
        <v>132</v>
      </c>
      <c r="H19" s="5" t="s">
        <v>132</v>
      </c>
      <c r="I19" s="6">
        <v>15</v>
      </c>
      <c r="J19" s="6"/>
      <c r="K19" s="6">
        <v>15</v>
      </c>
      <c r="L19" s="6"/>
      <c r="M19" s="6"/>
      <c r="N19" s="6"/>
    </row>
    <row r="20" ht="15" customHeight="1" spans="1:14">
      <c r="A20" s="8"/>
      <c r="B20" s="4"/>
      <c r="C20" s="4"/>
      <c r="D20" s="16"/>
      <c r="E20" s="16"/>
      <c r="F20" s="16"/>
      <c r="G20" s="6"/>
      <c r="H20" s="6"/>
      <c r="I20" s="6"/>
      <c r="J20" s="6"/>
      <c r="K20" s="6"/>
      <c r="L20" s="6"/>
      <c r="M20" s="6"/>
      <c r="N20" s="6"/>
    </row>
    <row r="21" ht="57" customHeight="1" spans="1:14">
      <c r="A21" s="8"/>
      <c r="B21" s="4"/>
      <c r="C21" s="4" t="s">
        <v>46</v>
      </c>
      <c r="D21" s="15" t="s">
        <v>106</v>
      </c>
      <c r="E21" s="15"/>
      <c r="F21" s="15"/>
      <c r="G21" s="5" t="s">
        <v>133</v>
      </c>
      <c r="H21" s="5" t="s">
        <v>134</v>
      </c>
      <c r="I21" s="6">
        <v>10</v>
      </c>
      <c r="J21" s="6"/>
      <c r="K21" s="6">
        <v>10</v>
      </c>
      <c r="L21" s="6"/>
      <c r="M21" s="5"/>
      <c r="N21" s="6"/>
    </row>
    <row r="22" ht="15" customHeight="1" spans="1:14">
      <c r="A22" s="8"/>
      <c r="B22" s="4"/>
      <c r="C22" s="4"/>
      <c r="D22" s="16"/>
      <c r="E22" s="16"/>
      <c r="F22" s="16"/>
      <c r="G22" s="6"/>
      <c r="H22" s="6"/>
      <c r="I22" s="6"/>
      <c r="J22" s="6"/>
      <c r="K22" s="6"/>
      <c r="L22" s="6"/>
      <c r="M22" s="6"/>
      <c r="N22" s="6"/>
    </row>
    <row r="23" ht="24"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108</v>
      </c>
      <c r="E25" s="15"/>
      <c r="F25" s="15"/>
      <c r="G25" s="5"/>
      <c r="H25" s="5"/>
      <c r="I25" s="6"/>
      <c r="J25" s="6"/>
      <c r="K25" s="6"/>
      <c r="L25" s="6"/>
      <c r="M25" s="6"/>
      <c r="N25" s="6"/>
    </row>
    <row r="26" ht="15" customHeight="1" spans="1:14">
      <c r="A26" s="8"/>
      <c r="B26" s="4"/>
      <c r="C26" s="4" t="s">
        <v>52</v>
      </c>
      <c r="D26" s="16"/>
      <c r="E26" s="16"/>
      <c r="F26" s="16"/>
      <c r="G26" s="6"/>
      <c r="H26" s="6"/>
      <c r="I26" s="6"/>
      <c r="J26" s="6"/>
      <c r="K26" s="6"/>
      <c r="L26" s="6"/>
      <c r="M26" s="6"/>
      <c r="N26" s="6"/>
    </row>
    <row r="27" ht="25"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26" customHeight="1" spans="1:14">
      <c r="A29" s="8"/>
      <c r="B29" s="4"/>
      <c r="C29" s="4" t="s">
        <v>56</v>
      </c>
      <c r="D29" s="15" t="s">
        <v>135</v>
      </c>
      <c r="E29" s="15"/>
      <c r="F29" s="15"/>
      <c r="G29" s="5" t="s">
        <v>41</v>
      </c>
      <c r="H29" s="5" t="s">
        <v>42</v>
      </c>
      <c r="I29" s="6">
        <v>30</v>
      </c>
      <c r="J29" s="6"/>
      <c r="K29" s="6">
        <v>30</v>
      </c>
      <c r="L29" s="6"/>
      <c r="M29" s="6"/>
      <c r="N29" s="6"/>
    </row>
    <row r="30" ht="19" customHeight="1" spans="1:14">
      <c r="A30" s="8"/>
      <c r="B30" s="4"/>
      <c r="C30" s="4"/>
      <c r="D30" s="16"/>
      <c r="E30" s="16"/>
      <c r="F30" s="16"/>
      <c r="G30" s="6"/>
      <c r="H30" s="6"/>
      <c r="I30" s="6"/>
      <c r="J30" s="6"/>
      <c r="K30" s="6"/>
      <c r="L30" s="6"/>
      <c r="M30" s="6"/>
      <c r="N30" s="6"/>
    </row>
    <row r="31" ht="17.25" customHeight="1" spans="1:14">
      <c r="A31" s="8"/>
      <c r="B31" s="4" t="s">
        <v>57</v>
      </c>
      <c r="C31" s="4" t="s">
        <v>58</v>
      </c>
      <c r="D31" s="15" t="s">
        <v>88</v>
      </c>
      <c r="E31" s="15"/>
      <c r="F31" s="15"/>
      <c r="G31" s="17" t="s">
        <v>110</v>
      </c>
      <c r="H31" s="17" t="s">
        <v>110</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136</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85"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H12" sqref="H12:N1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4.2222222222222"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137</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3"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15</v>
      </c>
      <c r="F7" s="6">
        <v>15</v>
      </c>
      <c r="G7" s="6"/>
      <c r="H7" s="6">
        <v>15</v>
      </c>
      <c r="I7" s="6"/>
      <c r="J7" s="4">
        <v>10</v>
      </c>
      <c r="K7" s="4"/>
      <c r="L7" s="33">
        <f>H7/F7</f>
        <v>1</v>
      </c>
      <c r="M7" s="33"/>
      <c r="N7" s="6">
        <v>10</v>
      </c>
    </row>
    <row r="8" ht="25" customHeight="1" spans="1:14">
      <c r="A8" s="8"/>
      <c r="B8" s="8"/>
      <c r="C8" s="4" t="s">
        <v>18</v>
      </c>
      <c r="D8" s="4"/>
      <c r="E8" s="29">
        <v>15</v>
      </c>
      <c r="F8" s="6">
        <v>15</v>
      </c>
      <c r="G8" s="6"/>
      <c r="H8" s="6">
        <v>15</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105" customHeight="1" spans="1:14">
      <c r="A12" s="4"/>
      <c r="B12" s="5" t="s">
        <v>138</v>
      </c>
      <c r="C12" s="6"/>
      <c r="D12" s="6"/>
      <c r="E12" s="6"/>
      <c r="F12" s="6"/>
      <c r="G12" s="6"/>
      <c r="H12" s="5" t="s">
        <v>139</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27" customHeight="1" spans="1:14">
      <c r="A15" s="8"/>
      <c r="B15" s="4" t="s">
        <v>36</v>
      </c>
      <c r="C15" s="4" t="s">
        <v>37</v>
      </c>
      <c r="D15" s="15" t="s">
        <v>128</v>
      </c>
      <c r="E15" s="15"/>
      <c r="F15" s="15"/>
      <c r="G15" s="6">
        <v>176</v>
      </c>
      <c r="H15" s="6">
        <v>176</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5" t="s">
        <v>129</v>
      </c>
      <c r="E17" s="15"/>
      <c r="F17" s="15"/>
      <c r="G17" s="5" t="s">
        <v>130</v>
      </c>
      <c r="H17" s="5" t="s">
        <v>130</v>
      </c>
      <c r="I17" s="6">
        <v>15</v>
      </c>
      <c r="J17" s="6"/>
      <c r="K17" s="6">
        <v>15</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5" t="s">
        <v>131</v>
      </c>
      <c r="E19" s="15"/>
      <c r="F19" s="15"/>
      <c r="G19" s="5" t="s">
        <v>132</v>
      </c>
      <c r="H19" s="5" t="s">
        <v>132</v>
      </c>
      <c r="I19" s="6">
        <v>15</v>
      </c>
      <c r="J19" s="6"/>
      <c r="K19" s="6">
        <v>15</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5" t="s">
        <v>106</v>
      </c>
      <c r="E21" s="15"/>
      <c r="F21" s="15"/>
      <c r="G21" s="5" t="s">
        <v>140</v>
      </c>
      <c r="H21" s="5" t="s">
        <v>141</v>
      </c>
      <c r="I21" s="6">
        <v>10</v>
      </c>
      <c r="J21" s="6"/>
      <c r="K21" s="6">
        <v>10</v>
      </c>
      <c r="L21" s="6"/>
      <c r="M21" s="5"/>
      <c r="N21" s="6"/>
    </row>
    <row r="22" ht="15" customHeight="1" spans="1:14">
      <c r="A22" s="8"/>
      <c r="B22" s="4"/>
      <c r="C22" s="4"/>
      <c r="D22" s="16"/>
      <c r="E22" s="16"/>
      <c r="F22" s="16"/>
      <c r="G22" s="6"/>
      <c r="H22" s="6"/>
      <c r="I22" s="6"/>
      <c r="J22" s="6"/>
      <c r="K22" s="6"/>
      <c r="L22" s="6"/>
      <c r="M22" s="6"/>
      <c r="N22" s="6"/>
    </row>
    <row r="23" ht="25"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5" t="s">
        <v>108</v>
      </c>
      <c r="E25" s="15"/>
      <c r="F25" s="15"/>
      <c r="G25" s="5"/>
      <c r="H25" s="5"/>
      <c r="I25" s="6"/>
      <c r="J25" s="6"/>
      <c r="K25" s="6"/>
      <c r="L25" s="6"/>
      <c r="M25" s="6"/>
      <c r="N25" s="6"/>
    </row>
    <row r="26" ht="15" customHeight="1" spans="1:14">
      <c r="A26" s="8"/>
      <c r="B26" s="4"/>
      <c r="C26" s="4" t="s">
        <v>52</v>
      </c>
      <c r="D26" s="16"/>
      <c r="E26" s="16"/>
      <c r="F26" s="16"/>
      <c r="G26" s="6"/>
      <c r="H26" s="6"/>
      <c r="I26" s="6"/>
      <c r="J26" s="6"/>
      <c r="K26" s="6"/>
      <c r="L26" s="6"/>
      <c r="M26" s="6"/>
      <c r="N26" s="6"/>
    </row>
    <row r="27" ht="25"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25" customHeight="1" spans="1:14">
      <c r="A29" s="8"/>
      <c r="B29" s="4"/>
      <c r="C29" s="4" t="s">
        <v>56</v>
      </c>
      <c r="D29" s="15" t="s">
        <v>135</v>
      </c>
      <c r="E29" s="15"/>
      <c r="F29" s="15"/>
      <c r="G29" s="5" t="s">
        <v>41</v>
      </c>
      <c r="H29" s="5" t="s">
        <v>42</v>
      </c>
      <c r="I29" s="6">
        <v>30</v>
      </c>
      <c r="J29" s="6"/>
      <c r="K29" s="6">
        <v>30</v>
      </c>
      <c r="L29" s="6"/>
      <c r="M29" s="6"/>
      <c r="N29" s="6"/>
    </row>
    <row r="30" ht="15" customHeight="1" spans="1:14">
      <c r="A30" s="8"/>
      <c r="B30" s="4"/>
      <c r="C30" s="4"/>
      <c r="D30" s="16"/>
      <c r="E30" s="16"/>
      <c r="F30" s="16"/>
      <c r="G30" s="6"/>
      <c r="H30" s="6"/>
      <c r="I30" s="6"/>
      <c r="J30" s="6"/>
      <c r="K30" s="6"/>
      <c r="L30" s="6"/>
      <c r="M30" s="6"/>
      <c r="N30" s="6"/>
    </row>
    <row r="31" ht="17.25" customHeight="1" spans="1:14">
      <c r="A31" s="8"/>
      <c r="B31" s="4" t="s">
        <v>57</v>
      </c>
      <c r="C31" s="4" t="s">
        <v>58</v>
      </c>
      <c r="D31" s="15" t="s">
        <v>88</v>
      </c>
      <c r="E31" s="15"/>
      <c r="F31" s="15"/>
      <c r="G31" s="17" t="s">
        <v>110</v>
      </c>
      <c r="H31" s="17" t="s">
        <v>110</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136</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86"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C3" sqref="C3:N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0.8888888888889"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142</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4"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6">
        <v>1</v>
      </c>
      <c r="F7" s="11">
        <v>1</v>
      </c>
      <c r="G7" s="11"/>
      <c r="H7" s="6">
        <v>0.955</v>
      </c>
      <c r="I7" s="6"/>
      <c r="J7" s="4">
        <v>10</v>
      </c>
      <c r="K7" s="4"/>
      <c r="L7" s="25">
        <f>H7/F7</f>
        <v>0.955</v>
      </c>
      <c r="M7" s="25"/>
      <c r="N7" s="6">
        <v>95</v>
      </c>
    </row>
    <row r="8" ht="27" customHeight="1" spans="1:14">
      <c r="A8" s="8"/>
      <c r="B8" s="8"/>
      <c r="C8" s="4" t="s">
        <v>18</v>
      </c>
      <c r="D8" s="4"/>
      <c r="E8" s="6">
        <v>1</v>
      </c>
      <c r="F8" s="11">
        <v>1</v>
      </c>
      <c r="G8" s="11"/>
      <c r="H8" s="6">
        <v>0.955</v>
      </c>
      <c r="I8" s="6"/>
      <c r="J8" s="4">
        <v>10</v>
      </c>
      <c r="K8" s="4"/>
      <c r="L8" s="25">
        <f>H8/F8</f>
        <v>0.955</v>
      </c>
      <c r="M8" s="25"/>
      <c r="N8" s="6">
        <v>95</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41" customHeight="1" spans="1:14">
      <c r="A12" s="4"/>
      <c r="B12" s="5" t="s">
        <v>143</v>
      </c>
      <c r="C12" s="6"/>
      <c r="D12" s="6"/>
      <c r="E12" s="6"/>
      <c r="F12" s="6"/>
      <c r="G12" s="6"/>
      <c r="H12" s="5" t="s">
        <v>144</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115</v>
      </c>
      <c r="E15" s="15"/>
      <c r="F15" s="15"/>
      <c r="G15" s="6">
        <v>2</v>
      </c>
      <c r="H15" s="6">
        <v>2</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4" t="s">
        <v>145</v>
      </c>
      <c r="E17" s="15"/>
      <c r="F17" s="15"/>
      <c r="G17" s="5" t="s">
        <v>41</v>
      </c>
      <c r="H17" s="5" t="s">
        <v>42</v>
      </c>
      <c r="I17" s="6">
        <v>20</v>
      </c>
      <c r="J17" s="6"/>
      <c r="K17" s="6">
        <v>20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4" t="s">
        <v>146</v>
      </c>
      <c r="E19" s="15"/>
      <c r="F19" s="15"/>
      <c r="G19" s="5" t="s">
        <v>41</v>
      </c>
      <c r="H19" s="5" t="s">
        <v>42</v>
      </c>
      <c r="I19" s="6">
        <v>10</v>
      </c>
      <c r="J19" s="6"/>
      <c r="K19" s="6">
        <v>10</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4" t="s">
        <v>106</v>
      </c>
      <c r="E21" s="15"/>
      <c r="F21" s="15"/>
      <c r="G21" s="5" t="s">
        <v>147</v>
      </c>
      <c r="H21" s="6">
        <v>6550</v>
      </c>
      <c r="I21" s="6">
        <v>10</v>
      </c>
      <c r="J21" s="6"/>
      <c r="K21" s="6">
        <v>10</v>
      </c>
      <c r="L21" s="6"/>
      <c r="M21" s="5"/>
      <c r="N21" s="6"/>
    </row>
    <row r="22" ht="15" customHeight="1" spans="1:14">
      <c r="A22" s="8"/>
      <c r="B22" s="4"/>
      <c r="C22" s="4"/>
      <c r="D22" s="16"/>
      <c r="E22" s="16"/>
      <c r="F22" s="16"/>
      <c r="G22" s="6"/>
      <c r="H22" s="6"/>
      <c r="I22" s="6"/>
      <c r="J22" s="6"/>
      <c r="K22" s="6"/>
      <c r="L22" s="6"/>
      <c r="M22" s="6"/>
      <c r="N22" s="6"/>
    </row>
    <row r="23" ht="25"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122</v>
      </c>
      <c r="E25" s="15"/>
      <c r="F25" s="15"/>
      <c r="G25" s="17" t="s">
        <v>148</v>
      </c>
      <c r="H25" s="17" t="s">
        <v>148</v>
      </c>
      <c r="I25" s="6">
        <v>30</v>
      </c>
      <c r="J25" s="6"/>
      <c r="K25" s="6">
        <v>30</v>
      </c>
      <c r="L25" s="6"/>
      <c r="M25" s="6"/>
      <c r="N25" s="6"/>
    </row>
    <row r="26" ht="15" customHeight="1" spans="1:14">
      <c r="A26" s="8"/>
      <c r="B26" s="4"/>
      <c r="C26" s="4" t="s">
        <v>52</v>
      </c>
      <c r="D26" s="16"/>
      <c r="E26" s="16"/>
      <c r="F26" s="16"/>
      <c r="G26" s="6"/>
      <c r="H26" s="6"/>
      <c r="I26" s="6"/>
      <c r="J26" s="6"/>
      <c r="K26" s="6"/>
      <c r="L26" s="6"/>
      <c r="M26" s="6"/>
      <c r="N26" s="6"/>
    </row>
    <row r="27" ht="27"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8" customHeight="1" spans="1:14">
      <c r="A30" s="8"/>
      <c r="B30" s="4"/>
      <c r="C30" s="4"/>
      <c r="D30" s="16"/>
      <c r="E30" s="16"/>
      <c r="F30" s="16"/>
      <c r="G30" s="6"/>
      <c r="H30" s="6"/>
      <c r="I30" s="6"/>
      <c r="J30" s="6"/>
      <c r="K30" s="6"/>
      <c r="L30" s="6"/>
      <c r="M30" s="6"/>
      <c r="N30" s="6"/>
    </row>
    <row r="31" ht="15" customHeight="1" spans="1:14">
      <c r="A31" s="8"/>
      <c r="B31" s="4" t="s">
        <v>57</v>
      </c>
      <c r="C31" s="4" t="s">
        <v>58</v>
      </c>
      <c r="D31" s="14" t="s">
        <v>149</v>
      </c>
      <c r="E31" s="15"/>
      <c r="F31" s="15"/>
      <c r="G31" s="17" t="s">
        <v>148</v>
      </c>
      <c r="H31" s="17" t="s">
        <v>148</v>
      </c>
      <c r="I31" s="6">
        <v>10</v>
      </c>
      <c r="J31" s="6"/>
      <c r="K31" s="6">
        <v>10</v>
      </c>
      <c r="L31" s="6"/>
      <c r="M31" s="6"/>
      <c r="N31" s="6"/>
    </row>
    <row r="32" ht="21"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78</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2"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C3" sqref="C3:N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6.8888888888889"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150</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4"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6">
        <v>48</v>
      </c>
      <c r="F7" s="11">
        <v>48</v>
      </c>
      <c r="G7" s="11"/>
      <c r="H7" s="6">
        <v>47</v>
      </c>
      <c r="I7" s="6"/>
      <c r="J7" s="4">
        <v>10</v>
      </c>
      <c r="K7" s="4"/>
      <c r="L7" s="25">
        <f>H7/F7</f>
        <v>0.979166666666667</v>
      </c>
      <c r="M7" s="25"/>
      <c r="N7" s="6">
        <v>9.8</v>
      </c>
    </row>
    <row r="8" ht="24" customHeight="1" spans="1:14">
      <c r="A8" s="8"/>
      <c r="B8" s="8"/>
      <c r="C8" s="34" t="s">
        <v>18</v>
      </c>
      <c r="D8" s="35"/>
      <c r="E8" s="6">
        <v>48</v>
      </c>
      <c r="F8" s="11">
        <v>48</v>
      </c>
      <c r="G8" s="11"/>
      <c r="H8" s="6">
        <v>47</v>
      </c>
      <c r="I8" s="6"/>
      <c r="J8" s="4">
        <v>10</v>
      </c>
      <c r="K8" s="4"/>
      <c r="L8" s="25">
        <f>H8/F8</f>
        <v>0.979166666666667</v>
      </c>
      <c r="M8" s="25"/>
      <c r="N8" s="6">
        <v>9.8</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152" customHeight="1" spans="1:14">
      <c r="A12" s="4"/>
      <c r="B12" s="12" t="s">
        <v>151</v>
      </c>
      <c r="C12" s="13"/>
      <c r="D12" s="13"/>
      <c r="E12" s="13"/>
      <c r="F12" s="13"/>
      <c r="G12" s="13"/>
      <c r="H12" s="5" t="s">
        <v>152</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153</v>
      </c>
      <c r="E15" s="15"/>
      <c r="F15" s="15"/>
      <c r="G15" s="6" t="s">
        <v>154</v>
      </c>
      <c r="H15" s="6">
        <v>19</v>
      </c>
      <c r="I15" s="6">
        <v>10</v>
      </c>
      <c r="J15" s="6"/>
      <c r="K15" s="6">
        <v>10</v>
      </c>
      <c r="L15" s="6"/>
      <c r="M15" s="6"/>
      <c r="N15" s="6"/>
    </row>
    <row r="16" ht="8" customHeight="1" spans="1:14">
      <c r="A16" s="8"/>
      <c r="B16" s="4"/>
      <c r="C16" s="4"/>
      <c r="D16" s="16"/>
      <c r="E16" s="16"/>
      <c r="F16" s="16"/>
      <c r="G16" s="6"/>
      <c r="H16" s="6"/>
      <c r="I16" s="6"/>
      <c r="J16" s="6"/>
      <c r="K16" s="6"/>
      <c r="L16" s="6"/>
      <c r="M16" s="6"/>
      <c r="N16" s="6"/>
    </row>
    <row r="17" ht="15" customHeight="1" spans="1:14">
      <c r="A17" s="8"/>
      <c r="B17" s="4"/>
      <c r="C17" s="4" t="s">
        <v>39</v>
      </c>
      <c r="D17" s="14" t="s">
        <v>155</v>
      </c>
      <c r="E17" s="15"/>
      <c r="F17" s="15"/>
      <c r="G17" s="5" t="s">
        <v>41</v>
      </c>
      <c r="H17" s="5" t="s">
        <v>42</v>
      </c>
      <c r="I17" s="6">
        <v>10</v>
      </c>
      <c r="J17" s="6"/>
      <c r="K17" s="6">
        <v>10</v>
      </c>
      <c r="L17" s="6"/>
      <c r="M17" s="6"/>
      <c r="N17" s="6"/>
    </row>
    <row r="18" ht="9" customHeight="1" spans="1:14">
      <c r="A18" s="8"/>
      <c r="B18" s="4"/>
      <c r="C18" s="4"/>
      <c r="D18" s="16"/>
      <c r="E18" s="16"/>
      <c r="F18" s="16"/>
      <c r="G18" s="6"/>
      <c r="H18" s="6"/>
      <c r="I18" s="6"/>
      <c r="J18" s="6"/>
      <c r="K18" s="6"/>
      <c r="L18" s="6"/>
      <c r="M18" s="6"/>
      <c r="N18" s="6"/>
    </row>
    <row r="19" ht="27" customHeight="1" spans="1:14">
      <c r="A19" s="8"/>
      <c r="B19" s="4"/>
      <c r="C19" s="4" t="s">
        <v>43</v>
      </c>
      <c r="D19" s="14" t="s">
        <v>156</v>
      </c>
      <c r="E19" s="15"/>
      <c r="F19" s="15"/>
      <c r="G19" s="5" t="s">
        <v>132</v>
      </c>
      <c r="H19" s="5" t="s">
        <v>132</v>
      </c>
      <c r="I19" s="6">
        <v>20</v>
      </c>
      <c r="J19" s="6"/>
      <c r="K19" s="6">
        <v>20</v>
      </c>
      <c r="L19" s="6"/>
      <c r="M19" s="6"/>
      <c r="N19" s="6"/>
    </row>
    <row r="20" ht="10" customHeight="1" spans="1:14">
      <c r="A20" s="8"/>
      <c r="B20" s="4"/>
      <c r="C20" s="4"/>
      <c r="D20" s="16"/>
      <c r="E20" s="16"/>
      <c r="F20" s="16"/>
      <c r="G20" s="6"/>
      <c r="H20" s="6"/>
      <c r="I20" s="6"/>
      <c r="J20" s="6"/>
      <c r="K20" s="6"/>
      <c r="L20" s="6"/>
      <c r="M20" s="6"/>
      <c r="N20" s="6"/>
    </row>
    <row r="21" ht="19" customHeight="1" spans="1:14">
      <c r="A21" s="8"/>
      <c r="B21" s="4"/>
      <c r="C21" s="4" t="s">
        <v>46</v>
      </c>
      <c r="D21" s="14" t="s">
        <v>106</v>
      </c>
      <c r="E21" s="15"/>
      <c r="F21" s="15"/>
      <c r="G21" s="6" t="s">
        <v>157</v>
      </c>
      <c r="H21" s="6">
        <v>470000</v>
      </c>
      <c r="I21" s="6">
        <v>20</v>
      </c>
      <c r="J21" s="6"/>
      <c r="K21" s="6">
        <v>20</v>
      </c>
      <c r="L21" s="6"/>
      <c r="M21" s="5"/>
      <c r="N21" s="6"/>
    </row>
    <row r="22" ht="15" customHeight="1" spans="1:14">
      <c r="A22" s="8"/>
      <c r="B22" s="4"/>
      <c r="C22" s="4"/>
      <c r="D22" s="16"/>
      <c r="E22" s="16"/>
      <c r="F22" s="16"/>
      <c r="G22" s="6"/>
      <c r="H22" s="6"/>
      <c r="I22" s="6"/>
      <c r="J22" s="6"/>
      <c r="K22" s="6"/>
      <c r="L22" s="6"/>
      <c r="M22" s="6"/>
      <c r="N22" s="6"/>
    </row>
    <row r="23" ht="22"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158</v>
      </c>
      <c r="E25" s="15"/>
      <c r="F25" s="15"/>
      <c r="G25" s="18" t="s">
        <v>74</v>
      </c>
      <c r="H25" s="5" t="s">
        <v>75</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9" customHeight="1" spans="1:14">
      <c r="A30" s="8"/>
      <c r="B30" s="4"/>
      <c r="C30" s="4"/>
      <c r="D30" s="16"/>
      <c r="E30" s="16"/>
      <c r="F30" s="16"/>
      <c r="G30" s="6"/>
      <c r="H30" s="6"/>
      <c r="I30" s="6"/>
      <c r="J30" s="6"/>
      <c r="K30" s="6"/>
      <c r="L30" s="6"/>
      <c r="M30" s="6"/>
      <c r="N30" s="6"/>
    </row>
    <row r="31" ht="15" customHeight="1" spans="1:14">
      <c r="A31" s="8"/>
      <c r="B31" s="4" t="s">
        <v>57</v>
      </c>
      <c r="C31" s="4" t="s">
        <v>58</v>
      </c>
      <c r="D31" s="14" t="s">
        <v>76</v>
      </c>
      <c r="E31" s="15"/>
      <c r="F31" s="15"/>
      <c r="G31" s="18" t="s">
        <v>41</v>
      </c>
      <c r="H31" s="17" t="s">
        <v>42</v>
      </c>
      <c r="I31" s="6">
        <v>10</v>
      </c>
      <c r="J31" s="6"/>
      <c r="K31" s="6">
        <v>10</v>
      </c>
      <c r="L31" s="6"/>
      <c r="M31" s="6"/>
      <c r="N31" s="6"/>
    </row>
    <row r="32" ht="19"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99.8</v>
      </c>
      <c r="L33" s="21"/>
      <c r="M33" s="26"/>
      <c r="N33" s="26"/>
    </row>
    <row r="34" spans="1:14">
      <c r="A34" s="22" t="s">
        <v>159</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ht="3" customHeight="1"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83"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E7" sqref="E7:E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1.5555555555556"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160</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9"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0.33</v>
      </c>
      <c r="F7" s="6">
        <v>0.33</v>
      </c>
      <c r="G7" s="6"/>
      <c r="H7" s="6">
        <v>0.33</v>
      </c>
      <c r="I7" s="6"/>
      <c r="J7" s="4">
        <v>10</v>
      </c>
      <c r="K7" s="4"/>
      <c r="L7" s="33">
        <f>H7/F7</f>
        <v>1</v>
      </c>
      <c r="M7" s="33"/>
      <c r="N7" s="6">
        <v>10</v>
      </c>
    </row>
    <row r="8" ht="23" customHeight="1" spans="1:14">
      <c r="A8" s="8"/>
      <c r="B8" s="8"/>
      <c r="C8" s="4" t="s">
        <v>18</v>
      </c>
      <c r="D8" s="4"/>
      <c r="E8" s="29">
        <v>0.33</v>
      </c>
      <c r="F8" s="6">
        <v>0.33</v>
      </c>
      <c r="G8" s="6"/>
      <c r="H8" s="6">
        <v>0.33</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40.5" customHeight="1" spans="1:14">
      <c r="A12" s="4"/>
      <c r="B12" s="5" t="s">
        <v>161</v>
      </c>
      <c r="C12" s="6"/>
      <c r="D12" s="6"/>
      <c r="E12" s="6"/>
      <c r="F12" s="6"/>
      <c r="G12" s="6"/>
      <c r="H12" s="5" t="s">
        <v>162</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5" t="s">
        <v>163</v>
      </c>
      <c r="E15" s="15"/>
      <c r="F15" s="15"/>
      <c r="G15" s="6">
        <v>1</v>
      </c>
      <c r="H15" s="6">
        <v>1</v>
      </c>
      <c r="I15" s="6">
        <v>12.5</v>
      </c>
      <c r="J15" s="6"/>
      <c r="K15" s="6">
        <v>12.5</v>
      </c>
      <c r="L15" s="6"/>
      <c r="M15" s="6"/>
      <c r="N15" s="6"/>
    </row>
    <row r="16" ht="14.25" customHeight="1" spans="1:14">
      <c r="A16" s="8"/>
      <c r="B16" s="4"/>
      <c r="C16" s="4"/>
      <c r="D16" s="16"/>
      <c r="E16" s="16"/>
      <c r="F16" s="16"/>
      <c r="G16" s="6"/>
      <c r="H16" s="6"/>
      <c r="I16" s="6"/>
      <c r="J16" s="6"/>
      <c r="K16" s="6"/>
      <c r="L16" s="6"/>
      <c r="M16" s="6"/>
      <c r="N16" s="6"/>
    </row>
    <row r="17" ht="24" customHeight="1" spans="1:14">
      <c r="A17" s="8"/>
      <c r="B17" s="4"/>
      <c r="C17" s="4" t="s">
        <v>39</v>
      </c>
      <c r="D17" s="15" t="s">
        <v>164</v>
      </c>
      <c r="E17" s="15"/>
      <c r="F17" s="15"/>
      <c r="G17" s="17">
        <v>1</v>
      </c>
      <c r="H17" s="17">
        <v>1</v>
      </c>
      <c r="I17" s="6">
        <v>25</v>
      </c>
      <c r="J17" s="6"/>
      <c r="K17" s="6">
        <v>25</v>
      </c>
      <c r="L17" s="6"/>
      <c r="M17" s="6"/>
      <c r="N17" s="6"/>
    </row>
    <row r="18" ht="8" customHeight="1" spans="1:14">
      <c r="A18" s="8"/>
      <c r="B18" s="4"/>
      <c r="C18" s="4"/>
      <c r="D18" s="16"/>
      <c r="E18" s="16"/>
      <c r="F18" s="16"/>
      <c r="G18" s="6"/>
      <c r="H18" s="6"/>
      <c r="I18" s="6"/>
      <c r="J18" s="6"/>
      <c r="K18" s="6"/>
      <c r="L18" s="6"/>
      <c r="M18" s="6"/>
      <c r="N18" s="6"/>
    </row>
    <row r="19" ht="15" customHeight="1" spans="1:14">
      <c r="A19" s="8"/>
      <c r="B19" s="4"/>
      <c r="C19" s="4" t="s">
        <v>43</v>
      </c>
      <c r="D19" s="15" t="s">
        <v>165</v>
      </c>
      <c r="E19" s="15"/>
      <c r="F19" s="15"/>
      <c r="G19" s="5" t="s">
        <v>77</v>
      </c>
      <c r="H19" s="5" t="s">
        <v>77</v>
      </c>
      <c r="I19" s="6">
        <v>12.5</v>
      </c>
      <c r="J19" s="6"/>
      <c r="K19" s="6">
        <v>12.5</v>
      </c>
      <c r="L19" s="6"/>
      <c r="M19" s="6"/>
      <c r="N19" s="6"/>
    </row>
    <row r="20" ht="15" customHeight="1" spans="1:14">
      <c r="A20" s="8"/>
      <c r="B20" s="4"/>
      <c r="C20" s="4"/>
      <c r="D20" s="16"/>
      <c r="E20" s="16"/>
      <c r="F20" s="16"/>
      <c r="G20" s="6"/>
      <c r="H20" s="6"/>
      <c r="I20" s="6"/>
      <c r="J20" s="6"/>
      <c r="K20" s="6"/>
      <c r="L20" s="6"/>
      <c r="M20" s="6"/>
      <c r="N20" s="6"/>
    </row>
    <row r="21" ht="19" customHeight="1" spans="1:14">
      <c r="A21" s="8"/>
      <c r="B21" s="4"/>
      <c r="C21" s="4" t="s">
        <v>46</v>
      </c>
      <c r="D21" s="15" t="s">
        <v>108</v>
      </c>
      <c r="E21" s="15"/>
      <c r="F21" s="15"/>
      <c r="G21" s="5"/>
      <c r="H21" s="5"/>
      <c r="I21" s="6"/>
      <c r="J21" s="6"/>
      <c r="K21" s="6"/>
      <c r="L21" s="6"/>
      <c r="M21" s="5"/>
      <c r="N21" s="6"/>
    </row>
    <row r="22" ht="15" customHeight="1" spans="1:14">
      <c r="A22" s="8"/>
      <c r="B22" s="4"/>
      <c r="C22" s="4"/>
      <c r="D22" s="16"/>
      <c r="E22" s="16"/>
      <c r="F22" s="16"/>
      <c r="G22" s="6"/>
      <c r="H22" s="6"/>
      <c r="I22" s="6"/>
      <c r="J22" s="6"/>
      <c r="K22" s="6"/>
      <c r="L22" s="6"/>
      <c r="M22" s="6"/>
      <c r="N22" s="6"/>
    </row>
    <row r="23" ht="24"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2" customHeight="1" spans="1:14">
      <c r="A25" s="8"/>
      <c r="B25" s="4"/>
      <c r="C25" s="4" t="s">
        <v>53</v>
      </c>
      <c r="D25" s="15" t="s">
        <v>166</v>
      </c>
      <c r="E25" s="15"/>
      <c r="F25" s="15"/>
      <c r="G25" s="5" t="s">
        <v>41</v>
      </c>
      <c r="H25" s="5" t="s">
        <v>42</v>
      </c>
      <c r="I25" s="6">
        <v>30</v>
      </c>
      <c r="J25" s="6"/>
      <c r="K25" s="6">
        <v>30</v>
      </c>
      <c r="L25" s="6"/>
      <c r="M25" s="6"/>
      <c r="N25" s="6"/>
    </row>
    <row r="26" ht="15" customHeight="1" spans="1:14">
      <c r="A26" s="8"/>
      <c r="B26" s="4"/>
      <c r="C26" s="4" t="s">
        <v>52</v>
      </c>
      <c r="D26" s="16"/>
      <c r="E26" s="16"/>
      <c r="F26" s="16"/>
      <c r="G26" s="6"/>
      <c r="H26" s="6"/>
      <c r="I26" s="6"/>
      <c r="J26" s="6"/>
      <c r="K26" s="6"/>
      <c r="L26" s="6"/>
      <c r="M26" s="6"/>
      <c r="N26" s="6"/>
    </row>
    <row r="27" ht="23"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7" customHeight="1" spans="1:14">
      <c r="A30" s="8"/>
      <c r="B30" s="4"/>
      <c r="C30" s="4"/>
      <c r="D30" s="16"/>
      <c r="E30" s="16"/>
      <c r="F30" s="16"/>
      <c r="G30" s="6"/>
      <c r="H30" s="6"/>
      <c r="I30" s="6"/>
      <c r="J30" s="6"/>
      <c r="K30" s="6"/>
      <c r="L30" s="6"/>
      <c r="M30" s="6"/>
      <c r="N30" s="6"/>
    </row>
    <row r="31" ht="23" customHeight="1" spans="1:14">
      <c r="A31" s="8"/>
      <c r="B31" s="4" t="s">
        <v>57</v>
      </c>
      <c r="C31" s="4" t="s">
        <v>58</v>
      </c>
      <c r="D31" s="15" t="s">
        <v>167</v>
      </c>
      <c r="E31" s="15"/>
      <c r="F31" s="15"/>
      <c r="G31" s="17" t="s">
        <v>77</v>
      </c>
      <c r="H31" s="17" t="s">
        <v>77</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168</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4"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E7" sqref="E7:E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0.3333333333333"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169</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3"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29">
        <v>0.72</v>
      </c>
      <c r="F7" s="6">
        <v>0.72</v>
      </c>
      <c r="G7" s="6"/>
      <c r="H7" s="6">
        <v>0.72</v>
      </c>
      <c r="I7" s="6"/>
      <c r="J7" s="4">
        <v>10</v>
      </c>
      <c r="K7" s="4"/>
      <c r="L7" s="33">
        <f>H7/F7</f>
        <v>1</v>
      </c>
      <c r="M7" s="33"/>
      <c r="N7" s="6">
        <v>10</v>
      </c>
    </row>
    <row r="8" ht="28" customHeight="1" spans="1:14">
      <c r="A8" s="8"/>
      <c r="B8" s="8"/>
      <c r="C8" s="4" t="s">
        <v>18</v>
      </c>
      <c r="D8" s="4"/>
      <c r="E8" s="29">
        <v>0.72</v>
      </c>
      <c r="F8" s="6">
        <v>0.72</v>
      </c>
      <c r="G8" s="6"/>
      <c r="H8" s="6">
        <v>0.72</v>
      </c>
      <c r="I8" s="6"/>
      <c r="J8" s="4">
        <v>10</v>
      </c>
      <c r="K8" s="4"/>
      <c r="L8" s="33">
        <f>H8/F8</f>
        <v>1</v>
      </c>
      <c r="M8" s="33"/>
      <c r="N8" s="6">
        <v>10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40.5" customHeight="1" spans="1:14">
      <c r="A12" s="4"/>
      <c r="B12" s="5" t="s">
        <v>170</v>
      </c>
      <c r="C12" s="6"/>
      <c r="D12" s="6"/>
      <c r="E12" s="6"/>
      <c r="F12" s="6"/>
      <c r="G12" s="6"/>
      <c r="H12" s="5" t="s">
        <v>171</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172</v>
      </c>
      <c r="E15" s="15"/>
      <c r="F15" s="15"/>
      <c r="G15" s="17" t="s">
        <v>173</v>
      </c>
      <c r="H15" s="17" t="s">
        <v>173</v>
      </c>
      <c r="I15" s="6">
        <v>15</v>
      </c>
      <c r="J15" s="6"/>
      <c r="K15" s="6">
        <v>15</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4" t="s">
        <v>174</v>
      </c>
      <c r="E17" s="15"/>
      <c r="F17" s="15"/>
      <c r="G17" s="17">
        <v>1</v>
      </c>
      <c r="H17" s="17">
        <v>1</v>
      </c>
      <c r="I17" s="6">
        <v>15</v>
      </c>
      <c r="J17" s="6"/>
      <c r="K17" s="6">
        <v>15</v>
      </c>
      <c r="L17" s="6"/>
      <c r="M17" s="6"/>
      <c r="N17" s="6"/>
    </row>
    <row r="18" ht="15" customHeight="1" spans="1:14">
      <c r="A18" s="8"/>
      <c r="B18" s="4"/>
      <c r="C18" s="4"/>
      <c r="D18" s="16"/>
      <c r="E18" s="16"/>
      <c r="F18" s="16"/>
      <c r="G18" s="6"/>
      <c r="H18" s="6"/>
      <c r="I18" s="6"/>
      <c r="J18" s="6"/>
      <c r="K18" s="6"/>
      <c r="L18" s="6"/>
      <c r="M18" s="6"/>
      <c r="N18" s="6"/>
    </row>
    <row r="19" ht="30" customHeight="1" spans="1:14">
      <c r="A19" s="8"/>
      <c r="B19" s="4"/>
      <c r="C19" s="4" t="s">
        <v>43</v>
      </c>
      <c r="D19" s="14" t="s">
        <v>175</v>
      </c>
      <c r="E19" s="15"/>
      <c r="F19" s="15"/>
      <c r="G19" s="30">
        <v>12</v>
      </c>
      <c r="H19" s="30">
        <v>12</v>
      </c>
      <c r="I19" s="6">
        <v>15</v>
      </c>
      <c r="J19" s="6"/>
      <c r="K19" s="6">
        <v>15</v>
      </c>
      <c r="L19" s="6"/>
      <c r="M19" s="6"/>
      <c r="N19" s="6"/>
    </row>
    <row r="20" ht="15" customHeight="1" spans="1:14">
      <c r="A20" s="8"/>
      <c r="B20" s="4"/>
      <c r="C20" s="4"/>
      <c r="D20" s="16"/>
      <c r="E20" s="16"/>
      <c r="F20" s="16"/>
      <c r="G20" s="6"/>
      <c r="H20" s="6"/>
      <c r="I20" s="6"/>
      <c r="J20" s="6"/>
      <c r="K20" s="6"/>
      <c r="L20" s="6"/>
      <c r="M20" s="6"/>
      <c r="N20" s="6"/>
    </row>
    <row r="21" ht="52.5" customHeight="1" spans="1:14">
      <c r="A21" s="8"/>
      <c r="B21" s="4"/>
      <c r="C21" s="4" t="s">
        <v>46</v>
      </c>
      <c r="D21" s="14" t="s">
        <v>176</v>
      </c>
      <c r="E21" s="15"/>
      <c r="F21" s="15"/>
      <c r="G21" s="5" t="s">
        <v>177</v>
      </c>
      <c r="H21" s="5" t="s">
        <v>178</v>
      </c>
      <c r="I21" s="6">
        <v>15</v>
      </c>
      <c r="J21" s="6"/>
      <c r="K21" s="6">
        <v>15</v>
      </c>
      <c r="L21" s="6"/>
      <c r="M21" s="5"/>
      <c r="N21" s="6"/>
    </row>
    <row r="22" ht="15" customHeight="1" spans="1:14">
      <c r="A22" s="8"/>
      <c r="B22" s="4"/>
      <c r="C22" s="4"/>
      <c r="D22" s="16"/>
      <c r="E22" s="16"/>
      <c r="F22" s="16"/>
      <c r="G22" s="6"/>
      <c r="H22" s="6"/>
      <c r="I22" s="6"/>
      <c r="J22" s="6"/>
      <c r="K22" s="6"/>
      <c r="L22" s="6"/>
      <c r="M22" s="6"/>
      <c r="N22" s="6"/>
    </row>
    <row r="23" ht="26" customHeight="1" spans="1:14">
      <c r="A23" s="8"/>
      <c r="B23" s="4" t="s">
        <v>49</v>
      </c>
      <c r="C23" s="4" t="s">
        <v>50</v>
      </c>
      <c r="D23" s="14" t="s">
        <v>108</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179</v>
      </c>
      <c r="E25" s="15"/>
      <c r="F25" s="15"/>
      <c r="G25" s="31" t="s">
        <v>180</v>
      </c>
      <c r="H25" s="27" t="s">
        <v>181</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22" customHeight="1" spans="1:14">
      <c r="A30" s="8"/>
      <c r="B30" s="4"/>
      <c r="C30" s="4"/>
      <c r="D30" s="16"/>
      <c r="E30" s="16"/>
      <c r="F30" s="16"/>
      <c r="G30" s="6"/>
      <c r="H30" s="6"/>
      <c r="I30" s="6"/>
      <c r="J30" s="6"/>
      <c r="K30" s="6"/>
      <c r="L30" s="6"/>
      <c r="M30" s="6"/>
      <c r="N30" s="6"/>
    </row>
    <row r="31" ht="21" customHeight="1" spans="1:14">
      <c r="A31" s="8"/>
      <c r="B31" s="4" t="s">
        <v>57</v>
      </c>
      <c r="C31" s="4" t="s">
        <v>58</v>
      </c>
      <c r="D31" s="14" t="s">
        <v>182</v>
      </c>
      <c r="E31" s="15"/>
      <c r="F31" s="15"/>
      <c r="G31" s="32" t="s">
        <v>77</v>
      </c>
      <c r="H31" s="32" t="s">
        <v>77</v>
      </c>
      <c r="I31" s="6">
        <v>10</v>
      </c>
      <c r="J31" s="6"/>
      <c r="K31" s="6">
        <v>10</v>
      </c>
      <c r="L31" s="6"/>
      <c r="M31" s="6"/>
      <c r="N31" s="6"/>
    </row>
    <row r="32" ht="17.25"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183</v>
      </c>
      <c r="B34" s="23"/>
      <c r="C34" s="23"/>
      <c r="D34" s="23"/>
      <c r="E34" s="23"/>
      <c r="F34" s="23"/>
      <c r="G34" s="23"/>
      <c r="H34" s="23"/>
      <c r="I34" s="23"/>
      <c r="J34" s="23"/>
      <c r="K34" s="23"/>
      <c r="L34" s="23"/>
      <c r="M34" s="23"/>
      <c r="N34" s="23"/>
    </row>
    <row r="35" spans="1:14">
      <c r="A35" s="24" t="s">
        <v>79</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workbookViewId="0">
      <selection activeCell="C3" sqref="C3:N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3.4444444444444"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184</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4.25" customHeight="1" spans="1:14">
      <c r="A5" s="4" t="s">
        <v>7</v>
      </c>
      <c r="B5" s="4"/>
      <c r="C5" s="5" t="s">
        <v>8</v>
      </c>
      <c r="D5" s="6"/>
      <c r="E5" s="6"/>
      <c r="F5" s="6"/>
      <c r="G5" s="6"/>
      <c r="H5" s="4" t="s">
        <v>9</v>
      </c>
      <c r="I5" s="4"/>
      <c r="J5" s="6">
        <v>85983940</v>
      </c>
      <c r="K5" s="6"/>
      <c r="L5" s="6"/>
      <c r="M5" s="6"/>
      <c r="N5" s="6"/>
    </row>
    <row r="6" ht="25"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6">
        <v>0.55</v>
      </c>
      <c r="F7" s="11">
        <v>0.55</v>
      </c>
      <c r="G7" s="11"/>
      <c r="H7" s="6">
        <v>0.55</v>
      </c>
      <c r="I7" s="6"/>
      <c r="J7" s="4">
        <v>10</v>
      </c>
      <c r="K7" s="4"/>
      <c r="L7" s="25">
        <f>H7/F7</f>
        <v>1</v>
      </c>
      <c r="M7" s="25"/>
      <c r="N7" s="6">
        <v>100</v>
      </c>
    </row>
    <row r="8" ht="26" customHeight="1" spans="1:14">
      <c r="A8" s="8"/>
      <c r="B8" s="8"/>
      <c r="C8" s="4" t="s">
        <v>18</v>
      </c>
      <c r="D8" s="4"/>
      <c r="E8" s="6">
        <v>0.55</v>
      </c>
      <c r="F8" s="11">
        <v>0.55</v>
      </c>
      <c r="G8" s="11"/>
      <c r="H8" s="6">
        <v>0.55</v>
      </c>
      <c r="I8" s="6"/>
      <c r="J8" s="4">
        <v>10</v>
      </c>
      <c r="K8" s="4"/>
      <c r="L8" s="25">
        <f>H8/F8</f>
        <v>1</v>
      </c>
      <c r="M8" s="25"/>
      <c r="N8" s="6">
        <v>100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33" customHeight="1" spans="1:14">
      <c r="A12" s="4"/>
      <c r="B12" s="12" t="s">
        <v>185</v>
      </c>
      <c r="C12" s="13"/>
      <c r="D12" s="13"/>
      <c r="E12" s="13"/>
      <c r="F12" s="13"/>
      <c r="G12" s="13"/>
      <c r="H12" s="5" t="s">
        <v>186</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187</v>
      </c>
      <c r="E15" s="15"/>
      <c r="F15" s="15"/>
      <c r="G15" s="6">
        <v>1</v>
      </c>
      <c r="H15" s="6">
        <v>1</v>
      </c>
      <c r="I15" s="6">
        <v>10</v>
      </c>
      <c r="J15" s="6"/>
      <c r="K15" s="6">
        <v>10</v>
      </c>
      <c r="L15" s="6"/>
      <c r="M15" s="6"/>
      <c r="N15" s="6"/>
    </row>
    <row r="16" ht="14.25" customHeight="1" spans="1:14">
      <c r="A16" s="8"/>
      <c r="B16" s="4"/>
      <c r="C16" s="4"/>
      <c r="D16" s="16"/>
      <c r="E16" s="16"/>
      <c r="F16" s="16"/>
      <c r="G16" s="6"/>
      <c r="H16" s="6"/>
      <c r="I16" s="6"/>
      <c r="J16" s="6"/>
      <c r="K16" s="6"/>
      <c r="L16" s="6"/>
      <c r="M16" s="6"/>
      <c r="N16" s="6"/>
    </row>
    <row r="17" ht="27" customHeight="1" spans="1:14">
      <c r="A17" s="8"/>
      <c r="B17" s="4"/>
      <c r="C17" s="4" t="s">
        <v>39</v>
      </c>
      <c r="D17" s="14" t="s">
        <v>188</v>
      </c>
      <c r="E17" s="15"/>
      <c r="F17" s="15"/>
      <c r="G17" s="17">
        <f>100%</f>
        <v>1</v>
      </c>
      <c r="H17" s="17">
        <f>100%</f>
        <v>1</v>
      </c>
      <c r="I17" s="6">
        <v>15</v>
      </c>
      <c r="J17" s="6"/>
      <c r="K17" s="6">
        <v>15</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4" t="s">
        <v>189</v>
      </c>
      <c r="E19" s="15"/>
      <c r="F19" s="15"/>
      <c r="G19" s="5" t="s">
        <v>190</v>
      </c>
      <c r="H19" s="5" t="s">
        <v>191</v>
      </c>
      <c r="I19" s="6">
        <v>15</v>
      </c>
      <c r="J19" s="6"/>
      <c r="K19" s="6">
        <v>15</v>
      </c>
      <c r="L19" s="6"/>
      <c r="M19" s="6"/>
      <c r="N19" s="6"/>
    </row>
    <row r="20" ht="15" customHeight="1" spans="1:14">
      <c r="A20" s="8"/>
      <c r="B20" s="4"/>
      <c r="C20" s="4"/>
      <c r="D20" s="16"/>
      <c r="E20" s="16"/>
      <c r="F20" s="16"/>
      <c r="G20" s="6"/>
      <c r="H20" s="6"/>
      <c r="I20" s="6"/>
      <c r="J20" s="6"/>
      <c r="K20" s="6"/>
      <c r="L20" s="6"/>
      <c r="M20" s="6"/>
      <c r="N20" s="6"/>
    </row>
    <row r="21" ht="30" customHeight="1" spans="1:14">
      <c r="A21" s="8"/>
      <c r="B21" s="4"/>
      <c r="C21" s="4" t="s">
        <v>46</v>
      </c>
      <c r="D21" s="14" t="s">
        <v>192</v>
      </c>
      <c r="E21" s="15"/>
      <c r="F21" s="15"/>
      <c r="G21" s="5" t="s">
        <v>193</v>
      </c>
      <c r="H21" s="5" t="s">
        <v>194</v>
      </c>
      <c r="I21" s="6">
        <v>20</v>
      </c>
      <c r="J21" s="6"/>
      <c r="K21" s="6">
        <v>20</v>
      </c>
      <c r="L21" s="6"/>
      <c r="M21" s="5"/>
      <c r="N21" s="6"/>
    </row>
    <row r="22" ht="15" customHeight="1" spans="1:14">
      <c r="A22" s="8"/>
      <c r="B22" s="4"/>
      <c r="C22" s="4"/>
      <c r="D22" s="16"/>
      <c r="E22" s="16"/>
      <c r="F22" s="16"/>
      <c r="G22" s="6"/>
      <c r="H22" s="6"/>
      <c r="I22" s="6"/>
      <c r="J22" s="6"/>
      <c r="K22" s="6"/>
      <c r="L22" s="6"/>
      <c r="M22" s="6"/>
      <c r="N22" s="6"/>
    </row>
    <row r="23" ht="24"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195</v>
      </c>
      <c r="E25" s="15"/>
      <c r="F25" s="15"/>
      <c r="G25" s="27" t="s">
        <v>41</v>
      </c>
      <c r="H25" s="27" t="s">
        <v>42</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9" customHeight="1" spans="1:14">
      <c r="A30" s="8"/>
      <c r="B30" s="4"/>
      <c r="C30" s="4"/>
      <c r="D30" s="16"/>
      <c r="E30" s="16"/>
      <c r="F30" s="16"/>
      <c r="G30" s="6"/>
      <c r="H30" s="6"/>
      <c r="I30" s="6"/>
      <c r="J30" s="6"/>
      <c r="K30" s="6"/>
      <c r="L30" s="6"/>
      <c r="M30" s="6"/>
      <c r="N30" s="6"/>
    </row>
    <row r="31" ht="15" customHeight="1" spans="1:14">
      <c r="A31" s="8"/>
      <c r="B31" s="4" t="s">
        <v>57</v>
      </c>
      <c r="C31" s="4" t="s">
        <v>58</v>
      </c>
      <c r="D31" s="14" t="s">
        <v>182</v>
      </c>
      <c r="E31" s="15"/>
      <c r="F31" s="15"/>
      <c r="G31" s="28" t="s">
        <v>196</v>
      </c>
      <c r="H31" s="28" t="s">
        <v>196</v>
      </c>
      <c r="I31" s="6">
        <v>10</v>
      </c>
      <c r="J31" s="6"/>
      <c r="K31" s="6">
        <v>10</v>
      </c>
      <c r="L31" s="6"/>
      <c r="M31" s="6"/>
      <c r="N31" s="6"/>
    </row>
    <row r="32" ht="22"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89</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4"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45"/>
  <sheetViews>
    <sheetView tabSelected="1" workbookViewId="0">
      <selection activeCell="I17" sqref="I17:J1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4.1111111111111" customWidth="1"/>
  </cols>
  <sheetData>
    <row r="1" ht="20.25" customHeight="1" spans="1:14">
      <c r="A1" s="1" t="s">
        <v>0</v>
      </c>
      <c r="B1" s="1"/>
      <c r="C1" s="1"/>
      <c r="D1" s="1"/>
      <c r="E1" s="1"/>
      <c r="F1" s="1"/>
      <c r="G1" s="1"/>
      <c r="H1" s="1"/>
      <c r="I1" s="1"/>
      <c r="J1" s="1"/>
      <c r="K1" s="1"/>
      <c r="L1" s="1"/>
      <c r="M1" s="1"/>
      <c r="N1" s="1"/>
    </row>
    <row r="2" ht="15.75" customHeight="1" spans="1:14">
      <c r="A2" s="2" t="s">
        <v>1</v>
      </c>
      <c r="B2" s="3"/>
      <c r="C2" s="3"/>
      <c r="D2" s="3"/>
      <c r="E2" s="3"/>
      <c r="F2" s="3"/>
      <c r="G2" s="3"/>
      <c r="H2" s="3"/>
      <c r="I2" s="3"/>
      <c r="J2" s="3"/>
      <c r="K2" s="3"/>
      <c r="L2" s="3"/>
      <c r="M2" s="3"/>
      <c r="N2" s="3"/>
    </row>
    <row r="3" ht="14.25" customHeight="1" spans="1:14">
      <c r="A3" s="4" t="s">
        <v>2</v>
      </c>
      <c r="B3" s="4"/>
      <c r="C3" s="5" t="s">
        <v>197</v>
      </c>
      <c r="D3" s="6"/>
      <c r="E3" s="6"/>
      <c r="F3" s="6"/>
      <c r="G3" s="6"/>
      <c r="H3" s="6"/>
      <c r="I3" s="6"/>
      <c r="J3" s="6"/>
      <c r="K3" s="6"/>
      <c r="L3" s="6"/>
      <c r="M3" s="6"/>
      <c r="N3" s="6"/>
    </row>
    <row r="4" ht="24.75" customHeight="1" spans="1:14">
      <c r="A4" s="4" t="s">
        <v>4</v>
      </c>
      <c r="B4" s="4"/>
      <c r="C4" s="5" t="s">
        <v>5</v>
      </c>
      <c r="D4" s="6"/>
      <c r="E4" s="6"/>
      <c r="F4" s="6"/>
      <c r="G4" s="6"/>
      <c r="H4" s="4" t="s">
        <v>6</v>
      </c>
      <c r="I4" s="4"/>
      <c r="J4" s="5" t="s">
        <v>5</v>
      </c>
      <c r="K4" s="6"/>
      <c r="L4" s="6"/>
      <c r="M4" s="6"/>
      <c r="N4" s="6"/>
    </row>
    <row r="5" ht="16" customHeight="1" spans="1:14">
      <c r="A5" s="4" t="s">
        <v>7</v>
      </c>
      <c r="B5" s="4"/>
      <c r="C5" s="5" t="s">
        <v>8</v>
      </c>
      <c r="D5" s="6"/>
      <c r="E5" s="6"/>
      <c r="F5" s="6"/>
      <c r="G5" s="6"/>
      <c r="H5" s="4" t="s">
        <v>9</v>
      </c>
      <c r="I5" s="4"/>
      <c r="J5" s="6">
        <v>85983940</v>
      </c>
      <c r="K5" s="6"/>
      <c r="L5" s="6"/>
      <c r="M5" s="6"/>
      <c r="N5" s="6"/>
    </row>
    <row r="6" ht="23" customHeight="1" spans="1:14">
      <c r="A6" s="7" t="s">
        <v>10</v>
      </c>
      <c r="B6" s="8"/>
      <c r="C6" s="4"/>
      <c r="D6" s="4"/>
      <c r="E6" s="4" t="s">
        <v>11</v>
      </c>
      <c r="F6" s="4" t="s">
        <v>12</v>
      </c>
      <c r="G6" s="4"/>
      <c r="H6" s="4" t="s">
        <v>13</v>
      </c>
      <c r="I6" s="4"/>
      <c r="J6" s="4" t="s">
        <v>14</v>
      </c>
      <c r="K6" s="4"/>
      <c r="L6" s="4" t="s">
        <v>15</v>
      </c>
      <c r="M6" s="4"/>
      <c r="N6" s="4" t="s">
        <v>16</v>
      </c>
    </row>
    <row r="7" ht="14.25" customHeight="1" spans="1:14">
      <c r="A7" s="8"/>
      <c r="B7" s="8"/>
      <c r="C7" s="9" t="s">
        <v>17</v>
      </c>
      <c r="D7" s="9"/>
      <c r="E7" s="10">
        <v>44.8</v>
      </c>
      <c r="F7" s="11">
        <v>44.8</v>
      </c>
      <c r="G7" s="11"/>
      <c r="H7" s="6">
        <v>44.8</v>
      </c>
      <c r="I7" s="6"/>
      <c r="J7" s="4">
        <v>10</v>
      </c>
      <c r="K7" s="4"/>
      <c r="L7" s="25">
        <f>H7/F7</f>
        <v>1</v>
      </c>
      <c r="M7" s="25"/>
      <c r="N7" s="6">
        <v>100</v>
      </c>
    </row>
    <row r="8" ht="25" customHeight="1" spans="1:14">
      <c r="A8" s="8"/>
      <c r="B8" s="8"/>
      <c r="C8" s="4" t="s">
        <v>18</v>
      </c>
      <c r="D8" s="4"/>
      <c r="E8" s="10">
        <v>44.8</v>
      </c>
      <c r="F8" s="11">
        <v>44.8</v>
      </c>
      <c r="G8" s="11"/>
      <c r="H8" s="6">
        <v>44.8</v>
      </c>
      <c r="I8" s="6"/>
      <c r="J8" s="4">
        <v>10</v>
      </c>
      <c r="K8" s="4"/>
      <c r="L8" s="25">
        <f>H8/F8</f>
        <v>1</v>
      </c>
      <c r="M8" s="25"/>
      <c r="N8" s="6">
        <v>100</v>
      </c>
    </row>
    <row r="9" ht="15" customHeight="1" spans="1:14">
      <c r="A9" s="8"/>
      <c r="B9" s="8"/>
      <c r="C9" s="4" t="s">
        <v>19</v>
      </c>
      <c r="D9" s="4"/>
      <c r="E9" s="6"/>
      <c r="F9" s="6"/>
      <c r="G9" s="6"/>
      <c r="H9" s="6"/>
      <c r="I9" s="6"/>
      <c r="J9" s="6" t="s">
        <v>20</v>
      </c>
      <c r="K9" s="6"/>
      <c r="L9" s="6"/>
      <c r="M9" s="6"/>
      <c r="N9" s="6" t="s">
        <v>20</v>
      </c>
    </row>
    <row r="10" ht="15" customHeight="1" spans="1:14">
      <c r="A10" s="8"/>
      <c r="B10" s="8"/>
      <c r="C10" s="4" t="s">
        <v>21</v>
      </c>
      <c r="D10" s="4"/>
      <c r="E10" s="6"/>
      <c r="F10" s="6"/>
      <c r="G10" s="6"/>
      <c r="H10" s="6"/>
      <c r="I10" s="6"/>
      <c r="J10" s="6" t="s">
        <v>20</v>
      </c>
      <c r="K10" s="6"/>
      <c r="L10" s="6"/>
      <c r="M10" s="6"/>
      <c r="N10" s="6" t="s">
        <v>20</v>
      </c>
    </row>
    <row r="11" ht="14.25" customHeight="1" spans="1:14">
      <c r="A11" s="4" t="s">
        <v>22</v>
      </c>
      <c r="B11" s="4" t="s">
        <v>23</v>
      </c>
      <c r="C11" s="4"/>
      <c r="D11" s="4"/>
      <c r="E11" s="4"/>
      <c r="F11" s="4"/>
      <c r="G11" s="4"/>
      <c r="H11" s="4" t="s">
        <v>24</v>
      </c>
      <c r="I11" s="4"/>
      <c r="J11" s="4"/>
      <c r="K11" s="4"/>
      <c r="L11" s="4"/>
      <c r="M11" s="4"/>
      <c r="N11" s="4"/>
    </row>
    <row r="12" ht="64" customHeight="1" spans="1:14">
      <c r="A12" s="4"/>
      <c r="B12" s="12" t="s">
        <v>198</v>
      </c>
      <c r="C12" s="13"/>
      <c r="D12" s="13"/>
      <c r="E12" s="13"/>
      <c r="F12" s="13"/>
      <c r="G12" s="13"/>
      <c r="H12" s="5" t="s">
        <v>199</v>
      </c>
      <c r="I12" s="6"/>
      <c r="J12" s="6"/>
      <c r="K12" s="6"/>
      <c r="L12" s="6"/>
      <c r="M12" s="6"/>
      <c r="N12" s="6"/>
    </row>
    <row r="13" spans="1:14">
      <c r="A13" s="7" t="s">
        <v>27</v>
      </c>
      <c r="B13" s="4" t="s">
        <v>28</v>
      </c>
      <c r="C13" s="4" t="s">
        <v>29</v>
      </c>
      <c r="D13" s="4" t="s">
        <v>30</v>
      </c>
      <c r="E13" s="4"/>
      <c r="F13" s="4"/>
      <c r="G13" s="4" t="s">
        <v>31</v>
      </c>
      <c r="H13" s="4" t="s">
        <v>32</v>
      </c>
      <c r="I13" s="4" t="s">
        <v>14</v>
      </c>
      <c r="J13" s="4"/>
      <c r="K13" s="4" t="s">
        <v>16</v>
      </c>
      <c r="L13" s="4"/>
      <c r="M13" s="4" t="s">
        <v>33</v>
      </c>
      <c r="N13" s="4"/>
    </row>
    <row r="14" ht="14.25" customHeight="1" spans="1:14">
      <c r="A14" s="8"/>
      <c r="B14" s="4"/>
      <c r="C14" s="4"/>
      <c r="D14" s="4"/>
      <c r="E14" s="4"/>
      <c r="F14" s="4"/>
      <c r="G14" s="4" t="s">
        <v>34</v>
      </c>
      <c r="H14" s="4" t="s">
        <v>35</v>
      </c>
      <c r="I14" s="4"/>
      <c r="J14" s="4"/>
      <c r="K14" s="4"/>
      <c r="L14" s="4"/>
      <c r="M14" s="4"/>
      <c r="N14" s="4"/>
    </row>
    <row r="15" ht="14.25" customHeight="1" spans="1:14">
      <c r="A15" s="8"/>
      <c r="B15" s="4" t="s">
        <v>36</v>
      </c>
      <c r="C15" s="4" t="s">
        <v>37</v>
      </c>
      <c r="D15" s="14" t="s">
        <v>200</v>
      </c>
      <c r="E15" s="15"/>
      <c r="F15" s="15"/>
      <c r="G15" s="6">
        <v>3</v>
      </c>
      <c r="H15" s="6">
        <v>3</v>
      </c>
      <c r="I15" s="6">
        <v>10</v>
      </c>
      <c r="J15" s="6"/>
      <c r="K15" s="6">
        <v>10</v>
      </c>
      <c r="L15" s="6"/>
      <c r="M15" s="6"/>
      <c r="N15" s="6"/>
    </row>
    <row r="16" ht="14.25" customHeight="1" spans="1:14">
      <c r="A16" s="8"/>
      <c r="B16" s="4"/>
      <c r="C16" s="4"/>
      <c r="D16" s="16"/>
      <c r="E16" s="16"/>
      <c r="F16" s="16"/>
      <c r="G16" s="6"/>
      <c r="H16" s="6"/>
      <c r="I16" s="6"/>
      <c r="J16" s="6"/>
      <c r="K16" s="6"/>
      <c r="L16" s="6"/>
      <c r="M16" s="6"/>
      <c r="N16" s="6"/>
    </row>
    <row r="17" ht="15" customHeight="1" spans="1:14">
      <c r="A17" s="8"/>
      <c r="B17" s="4"/>
      <c r="C17" s="4" t="s">
        <v>39</v>
      </c>
      <c r="D17" s="14" t="s">
        <v>201</v>
      </c>
      <c r="E17" s="15"/>
      <c r="F17" s="15"/>
      <c r="G17" s="17" t="s">
        <v>202</v>
      </c>
      <c r="H17" s="5" t="s">
        <v>202</v>
      </c>
      <c r="I17" s="6">
        <v>30</v>
      </c>
      <c r="J17" s="6"/>
      <c r="K17" s="6">
        <v>30</v>
      </c>
      <c r="L17" s="6"/>
      <c r="M17" s="6"/>
      <c r="N17" s="6"/>
    </row>
    <row r="18" ht="15" customHeight="1" spans="1:14">
      <c r="A18" s="8"/>
      <c r="B18" s="4"/>
      <c r="C18" s="4"/>
      <c r="D18" s="16"/>
      <c r="E18" s="16"/>
      <c r="F18" s="16"/>
      <c r="G18" s="6"/>
      <c r="H18" s="6"/>
      <c r="I18" s="6"/>
      <c r="J18" s="6"/>
      <c r="K18" s="6"/>
      <c r="L18" s="6"/>
      <c r="M18" s="6"/>
      <c r="N18" s="6"/>
    </row>
    <row r="19" ht="15" customHeight="1" spans="1:14">
      <c r="A19" s="8"/>
      <c r="B19" s="4"/>
      <c r="C19" s="4" t="s">
        <v>43</v>
      </c>
      <c r="D19" s="14" t="s">
        <v>203</v>
      </c>
      <c r="E19" s="15"/>
      <c r="F19" s="15"/>
      <c r="G19" s="5" t="s">
        <v>70</v>
      </c>
      <c r="H19" s="5" t="s">
        <v>70</v>
      </c>
      <c r="I19" s="6">
        <v>10</v>
      </c>
      <c r="J19" s="6"/>
      <c r="K19" s="6">
        <v>10</v>
      </c>
      <c r="L19" s="6"/>
      <c r="M19" s="6"/>
      <c r="N19" s="6"/>
    </row>
    <row r="20" ht="15" customHeight="1" spans="1:14">
      <c r="A20" s="8"/>
      <c r="B20" s="4"/>
      <c r="C20" s="4"/>
      <c r="D20" s="16"/>
      <c r="E20" s="16"/>
      <c r="F20" s="16"/>
      <c r="G20" s="6"/>
      <c r="H20" s="6"/>
      <c r="I20" s="6"/>
      <c r="J20" s="6"/>
      <c r="K20" s="6"/>
      <c r="L20" s="6"/>
      <c r="M20" s="6"/>
      <c r="N20" s="6"/>
    </row>
    <row r="21" ht="21" customHeight="1" spans="1:14">
      <c r="A21" s="8"/>
      <c r="B21" s="4"/>
      <c r="C21" s="4" t="s">
        <v>46</v>
      </c>
      <c r="D21" s="14" t="s">
        <v>204</v>
      </c>
      <c r="E21" s="15"/>
      <c r="F21" s="15"/>
      <c r="G21" s="5" t="s">
        <v>205</v>
      </c>
      <c r="H21" s="5" t="s">
        <v>206</v>
      </c>
      <c r="I21" s="6">
        <v>10</v>
      </c>
      <c r="J21" s="6"/>
      <c r="K21" s="6">
        <v>10</v>
      </c>
      <c r="L21" s="6"/>
      <c r="M21" s="5"/>
      <c r="N21" s="6"/>
    </row>
    <row r="22" ht="15" customHeight="1" spans="1:14">
      <c r="A22" s="8"/>
      <c r="B22" s="4"/>
      <c r="C22" s="4"/>
      <c r="D22" s="16"/>
      <c r="E22" s="16"/>
      <c r="F22" s="16"/>
      <c r="G22" s="6"/>
      <c r="H22" s="6"/>
      <c r="I22" s="6"/>
      <c r="J22" s="6"/>
      <c r="K22" s="6"/>
      <c r="L22" s="6"/>
      <c r="M22" s="6"/>
      <c r="N22" s="6"/>
    </row>
    <row r="23" ht="23" customHeight="1" spans="1:14">
      <c r="A23" s="8"/>
      <c r="B23" s="4" t="s">
        <v>49</v>
      </c>
      <c r="C23" s="4" t="s">
        <v>50</v>
      </c>
      <c r="D23" s="15" t="s">
        <v>51</v>
      </c>
      <c r="E23" s="15"/>
      <c r="F23" s="15"/>
      <c r="G23" s="6"/>
      <c r="H23" s="6"/>
      <c r="I23" s="6"/>
      <c r="J23" s="6"/>
      <c r="K23" s="6"/>
      <c r="L23" s="6"/>
      <c r="M23" s="6"/>
      <c r="N23" s="6"/>
    </row>
    <row r="24" ht="15" customHeight="1" spans="1:14">
      <c r="A24" s="8"/>
      <c r="B24" s="4"/>
      <c r="C24" s="4" t="s">
        <v>52</v>
      </c>
      <c r="D24" s="16"/>
      <c r="E24" s="16"/>
      <c r="F24" s="16"/>
      <c r="G24" s="6"/>
      <c r="H24" s="6"/>
      <c r="I24" s="6"/>
      <c r="J24" s="6"/>
      <c r="K24" s="6"/>
      <c r="L24" s="6"/>
      <c r="M24" s="6"/>
      <c r="N24" s="6"/>
    </row>
    <row r="25" ht="25.5" customHeight="1" spans="1:14">
      <c r="A25" s="8"/>
      <c r="B25" s="4"/>
      <c r="C25" s="4" t="s">
        <v>53</v>
      </c>
      <c r="D25" s="14" t="s">
        <v>207</v>
      </c>
      <c r="E25" s="15"/>
      <c r="F25" s="15"/>
      <c r="G25" s="18" t="s">
        <v>190</v>
      </c>
      <c r="H25" s="5" t="s">
        <v>191</v>
      </c>
      <c r="I25" s="6">
        <v>20</v>
      </c>
      <c r="J25" s="6"/>
      <c r="K25" s="6">
        <v>20</v>
      </c>
      <c r="L25" s="6"/>
      <c r="M25" s="6"/>
      <c r="N25" s="6"/>
    </row>
    <row r="26" ht="15" customHeight="1" spans="1:14">
      <c r="A26" s="8"/>
      <c r="B26" s="4"/>
      <c r="C26" s="4" t="s">
        <v>52</v>
      </c>
      <c r="D26" s="16"/>
      <c r="E26" s="16"/>
      <c r="F26" s="16"/>
      <c r="G26" s="6"/>
      <c r="H26" s="6"/>
      <c r="I26" s="6"/>
      <c r="J26" s="6"/>
      <c r="K26" s="6"/>
      <c r="L26" s="6"/>
      <c r="M26" s="6"/>
      <c r="N26" s="6"/>
    </row>
    <row r="27" ht="24" customHeight="1" spans="1:14">
      <c r="A27" s="8"/>
      <c r="B27" s="4"/>
      <c r="C27" s="4" t="s">
        <v>55</v>
      </c>
      <c r="D27" s="15" t="s">
        <v>51</v>
      </c>
      <c r="E27" s="15"/>
      <c r="F27" s="15"/>
      <c r="G27" s="6"/>
      <c r="H27" s="6"/>
      <c r="I27" s="6"/>
      <c r="J27" s="6"/>
      <c r="K27" s="6"/>
      <c r="L27" s="6"/>
      <c r="M27" s="6"/>
      <c r="N27" s="6"/>
    </row>
    <row r="28" ht="15" customHeight="1" spans="1:14">
      <c r="A28" s="8"/>
      <c r="B28" s="4"/>
      <c r="C28" s="4" t="s">
        <v>52</v>
      </c>
      <c r="D28" s="16"/>
      <c r="E28" s="16"/>
      <c r="F28" s="16"/>
      <c r="G28" s="6"/>
      <c r="H28" s="6"/>
      <c r="I28" s="6"/>
      <c r="J28" s="6"/>
      <c r="K28" s="6"/>
      <c r="L28" s="6"/>
      <c r="M28" s="6"/>
      <c r="N28" s="6"/>
    </row>
    <row r="29" ht="15" customHeight="1" spans="1:14">
      <c r="A29" s="8"/>
      <c r="B29" s="4"/>
      <c r="C29" s="4" t="s">
        <v>56</v>
      </c>
      <c r="D29" s="15" t="s">
        <v>51</v>
      </c>
      <c r="E29" s="15"/>
      <c r="F29" s="15"/>
      <c r="G29" s="6"/>
      <c r="H29" s="6"/>
      <c r="I29" s="6"/>
      <c r="J29" s="6"/>
      <c r="K29" s="6"/>
      <c r="L29" s="6"/>
      <c r="M29" s="6"/>
      <c r="N29" s="6"/>
    </row>
    <row r="30" ht="18" customHeight="1" spans="1:14">
      <c r="A30" s="8"/>
      <c r="B30" s="4"/>
      <c r="C30" s="4"/>
      <c r="D30" s="16"/>
      <c r="E30" s="16"/>
      <c r="F30" s="16"/>
      <c r="G30" s="6"/>
      <c r="H30" s="6"/>
      <c r="I30" s="6"/>
      <c r="J30" s="6"/>
      <c r="K30" s="6"/>
      <c r="L30" s="6"/>
      <c r="M30" s="6"/>
      <c r="N30" s="6"/>
    </row>
    <row r="31" ht="15" customHeight="1" spans="1:14">
      <c r="A31" s="8"/>
      <c r="B31" s="4" t="s">
        <v>57</v>
      </c>
      <c r="C31" s="4" t="s">
        <v>58</v>
      </c>
      <c r="D31" s="14" t="s">
        <v>208</v>
      </c>
      <c r="E31" s="15"/>
      <c r="F31" s="15"/>
      <c r="G31" s="19" t="s">
        <v>209</v>
      </c>
      <c r="H31" s="17" t="s">
        <v>209</v>
      </c>
      <c r="I31" s="6">
        <v>10</v>
      </c>
      <c r="J31" s="6"/>
      <c r="K31" s="6">
        <v>10</v>
      </c>
      <c r="L31" s="6"/>
      <c r="M31" s="6"/>
      <c r="N31" s="6"/>
    </row>
    <row r="32" ht="22" customHeight="1" spans="1:14">
      <c r="A32" s="8"/>
      <c r="B32" s="4" t="s">
        <v>52</v>
      </c>
      <c r="C32" s="4"/>
      <c r="D32" s="20"/>
      <c r="E32" s="16"/>
      <c r="F32" s="16"/>
      <c r="G32" s="6"/>
      <c r="H32" s="6"/>
      <c r="I32" s="6"/>
      <c r="J32" s="6"/>
      <c r="K32" s="6"/>
      <c r="L32" s="6"/>
      <c r="M32" s="6"/>
      <c r="N32" s="6"/>
    </row>
    <row r="33" spans="1:14">
      <c r="A33" s="21" t="s">
        <v>61</v>
      </c>
      <c r="B33" s="21"/>
      <c r="C33" s="21"/>
      <c r="D33" s="21"/>
      <c r="E33" s="21"/>
      <c r="F33" s="21"/>
      <c r="G33" s="21"/>
      <c r="H33" s="21"/>
      <c r="I33" s="21">
        <v>100</v>
      </c>
      <c r="J33" s="21"/>
      <c r="K33" s="21">
        <v>100</v>
      </c>
      <c r="L33" s="21"/>
      <c r="M33" s="26"/>
      <c r="N33" s="26"/>
    </row>
    <row r="34" spans="1:14">
      <c r="A34" s="22" t="s">
        <v>159</v>
      </c>
      <c r="B34" s="23"/>
      <c r="C34" s="23"/>
      <c r="D34" s="23"/>
      <c r="E34" s="23"/>
      <c r="F34" s="23"/>
      <c r="G34" s="23"/>
      <c r="H34" s="23"/>
      <c r="I34" s="23"/>
      <c r="J34" s="23"/>
      <c r="K34" s="23"/>
      <c r="L34" s="23"/>
      <c r="M34" s="23"/>
      <c r="N34" s="23"/>
    </row>
    <row r="35" spans="1:14">
      <c r="A35" s="24" t="s">
        <v>63</v>
      </c>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row r="40" spans="1:14">
      <c r="A40" s="24"/>
      <c r="B40" s="24"/>
      <c r="C40" s="24"/>
      <c r="D40" s="24"/>
      <c r="E40" s="24"/>
      <c r="F40" s="24"/>
      <c r="G40" s="24"/>
      <c r="H40" s="24"/>
      <c r="I40" s="24"/>
      <c r="J40" s="24"/>
      <c r="K40" s="24"/>
      <c r="L40" s="24"/>
      <c r="M40" s="24"/>
      <c r="N40" s="24"/>
    </row>
    <row r="41" spans="1:14">
      <c r="A41" s="24"/>
      <c r="B41" s="24"/>
      <c r="C41" s="24"/>
      <c r="D41" s="24"/>
      <c r="E41" s="24"/>
      <c r="F41" s="24"/>
      <c r="G41" s="24"/>
      <c r="H41" s="24"/>
      <c r="I41" s="24"/>
      <c r="J41" s="24"/>
      <c r="K41" s="24"/>
      <c r="L41" s="24"/>
      <c r="M41" s="24"/>
      <c r="N41" s="24"/>
    </row>
    <row r="42" spans="1:14">
      <c r="A42" s="24"/>
      <c r="B42" s="24"/>
      <c r="C42" s="24"/>
      <c r="D42" s="24"/>
      <c r="E42" s="24"/>
      <c r="F42" s="24"/>
      <c r="G42" s="24"/>
      <c r="H42" s="24"/>
      <c r="I42" s="24"/>
      <c r="J42" s="24"/>
      <c r="K42" s="24"/>
      <c r="L42" s="24"/>
      <c r="M42" s="24"/>
      <c r="N42" s="24"/>
    </row>
    <row r="43" spans="1:14">
      <c r="A43" s="24"/>
      <c r="B43" s="24"/>
      <c r="C43" s="24"/>
      <c r="D43" s="24"/>
      <c r="E43" s="24"/>
      <c r="F43" s="24"/>
      <c r="G43" s="24"/>
      <c r="H43" s="24"/>
      <c r="I43" s="24"/>
      <c r="J43" s="24"/>
      <c r="K43" s="24"/>
      <c r="L43" s="24"/>
      <c r="M43" s="24"/>
      <c r="N43" s="24"/>
    </row>
    <row r="44" spans="1:14">
      <c r="A44" s="24"/>
      <c r="B44" s="24"/>
      <c r="C44" s="24"/>
      <c r="D44" s="24"/>
      <c r="E44" s="24"/>
      <c r="F44" s="24"/>
      <c r="G44" s="24"/>
      <c r="H44" s="24"/>
      <c r="I44" s="24"/>
      <c r="J44" s="24"/>
      <c r="K44" s="24"/>
      <c r="L44" s="24"/>
      <c r="M44" s="24"/>
      <c r="N44" s="24"/>
    </row>
    <row r="45" spans="1:14">
      <c r="A45" s="24"/>
      <c r="B45" s="24"/>
      <c r="C45" s="24"/>
      <c r="D45" s="24"/>
      <c r="E45" s="24"/>
      <c r="F45" s="24"/>
      <c r="G45" s="24"/>
      <c r="H45" s="24"/>
      <c r="I45" s="24"/>
      <c r="J45" s="24"/>
      <c r="K45" s="24"/>
      <c r="L45" s="24"/>
      <c r="M45" s="24"/>
      <c r="N45" s="24"/>
    </row>
  </sheetData>
  <mergeCells count="13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34:N34"/>
    <mergeCell ref="A11:A12"/>
    <mergeCell ref="A13:A32"/>
    <mergeCell ref="B13:B14"/>
    <mergeCell ref="B15:B22"/>
    <mergeCell ref="B23:B30"/>
    <mergeCell ref="C13:C14"/>
    <mergeCell ref="C15:C16"/>
    <mergeCell ref="C17:C18"/>
    <mergeCell ref="C19:C20"/>
    <mergeCell ref="C21:C22"/>
    <mergeCell ref="C29:C30"/>
    <mergeCell ref="C31:C32"/>
    <mergeCell ref="A6:B10"/>
    <mergeCell ref="D13:F14"/>
    <mergeCell ref="I13:J14"/>
    <mergeCell ref="K13:L14"/>
    <mergeCell ref="M13:N14"/>
    <mergeCell ref="A35:N45"/>
  </mergeCells>
  <printOptions horizontalCentered="1"/>
  <pageMargins left="0.751388888888889" right="0.751388888888889" top="1" bottom="1" header="0.511805555555556" footer="0.511805555555556"/>
  <pageSetup paperSize="9" scale="91"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一、公共事务协管经费项目支出绩效自评表</vt:lpstr>
      <vt:lpstr>二、律师咨询服务费项目支出绩效自评表</vt:lpstr>
      <vt:lpstr>三、印刷费项目支出绩效自评表</vt:lpstr>
      <vt:lpstr>四、设备维修及网络运维费项目支出绩效自评表</vt:lpstr>
      <vt:lpstr>五、综合业务保障费项目支出绩效自评表</vt:lpstr>
      <vt:lpstr>六、朝阳区农村土地承包经营纠纷调解仲裁培训费项目支出绩效自评表</vt:lpstr>
      <vt:lpstr>七、朝阳区村级记账系统年度运维项目项目支出绩效自评表</vt:lpstr>
      <vt:lpstr>八、朝阳区农村集体资金监管系统年度运行维护项目绩效自评表</vt:lpstr>
      <vt:lpstr>九、农经工作培训费项目支出绩效自评表</vt:lpstr>
      <vt:lpstr>十、朝阳区农村集体三资管理业务保障经费项目支出绩效自评表</vt:lpstr>
      <vt:lpstr>十一、全区离退休干部学习活动经费项目支出绩效自评表</vt:lpstr>
      <vt:lpstr>十二、离退休干部党支部书记等工作补贴项目支出绩效自评表</vt:lpstr>
      <vt:lpstr>十三、援派人才经费项目支出绩效自评表</vt:lpstr>
      <vt:lpstr>十四、审计工作经费项目支出绩效自评表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2024-08-13T10:11:00Z</dcterms:created>
  <dcterms:modified xsi:type="dcterms:W3CDTF">2024-08-14T02:38:33Z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