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<sst xmlns="http://schemas.openxmlformats.org/spreadsheetml/2006/main" count="82" uniqueCount="67">
  <si>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</si>
  <si>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</si>
  <si>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</si>
  <si>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</si>
  <si>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11010522T000000421648-</t>
    </r>
    <r>
      <rPr>
        <sz val="9"/>
        <color theme="1"/>
        <rFont val="宋体"/>
        <charset val="134"/>
      </rPr>
      <t>责任规划师劳务费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</si>
  <si>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</si>
  <si>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</si>
  <si>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</si>
  <si>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</si>
  <si>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</si>
  <si>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</si>
  <si>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</si>
  <si>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</si>
  <si>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</si>
  <si>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</si>
  <si>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</si>
  <si>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</si>
  <si>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</si>
  <si>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</si>
  <si>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</si>
  <si>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</si>
  <si>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</si>
  <si>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</si>
  <si>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</si>
  <si>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</si>
  <si>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</si>
  <si>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结合崔各庄发展中存在的问题、产业现状及未来的规划，邀请国内外专家、学者以国际论坛、产业沙龙、专家座谈等形式，为崔各庄的规划建设和崔各庄更新提供规划建设。</t>
  </si>
  <si>
    <t>参与、协助崔各乡的规划工作，围绕东三乡规划、美丽乡村建设、崔各庄乡交通梳理
等乡的重点问题进行相关的咨询和参与工作。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</si>
  <si>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</si>
  <si>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</si>
  <si>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</si>
  <si>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</si>
  <si>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</si>
  <si>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</si>
  <si>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</si>
  <si>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</si>
  <si>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</si>
  <si>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</si>
  <si>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规划技术交流</t>
  </si>
  <si>
    <t>≥4次</t>
  </si>
  <si>
    <t>4次</t>
  </si>
  <si>
    <t>规划咨询和技术审查工作</t>
  </si>
  <si>
    <t>质量指标</t>
  </si>
  <si>
    <t>规划咨询成果验收通过率</t>
  </si>
  <si>
    <t>≥90%</t>
  </si>
  <si>
    <t>时效指标</t>
  </si>
  <si>
    <t>小微空间改造方案</t>
  </si>
  <si>
    <t>＜1年</t>
  </si>
  <si>
    <t>0.6年</t>
  </si>
  <si>
    <t>效益指标</t>
  </si>
  <si>
    <t>社会效益指标</t>
  </si>
  <si>
    <t>小微空间改造方案发挥作用期限</t>
  </si>
  <si>
    <t>＞1年</t>
  </si>
  <si>
    <t>2年</t>
  </si>
  <si>
    <t>规划咨询和技术审查工作发挥作用期限</t>
  </si>
  <si>
    <t>满意度指标</t>
  </si>
  <si>
    <t>服务对象满意度指标</t>
  </si>
  <si>
    <t>责任街区满意度</t>
  </si>
  <si>
    <t>成本指标</t>
  </si>
  <si>
    <t>经济成本指标</t>
  </si>
  <si>
    <t>预算金额</t>
  </si>
  <si>
    <t>=30万元</t>
  </si>
  <si>
    <t>29.7万元</t>
  </si>
  <si>
    <r>
      <rPr>
        <sz val="9"/>
        <color theme="1"/>
        <rFont val="宋体"/>
        <charset val="134"/>
      </rPr>
      <t>实际完成金额为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-2023</t>
    </r>
    <r>
      <rPr>
        <sz val="9"/>
        <color theme="1"/>
        <rFont val="宋体"/>
        <charset val="134"/>
      </rPr>
      <t>年度尾款</t>
    </r>
    <r>
      <rPr>
        <sz val="9"/>
        <color theme="1"/>
        <rFont val="Times New Roman"/>
        <charset val="134"/>
      </rPr>
      <t>14.8</t>
    </r>
    <r>
      <rPr>
        <sz val="9"/>
        <color theme="1"/>
        <rFont val="宋体"/>
        <charset val="134"/>
      </rPr>
      <t>万元及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-2024</t>
    </r>
    <r>
      <rPr>
        <sz val="9"/>
        <color theme="1"/>
        <rFont val="宋体"/>
        <charset val="134"/>
      </rPr>
      <t>年度首付款</t>
    </r>
    <r>
      <rPr>
        <sz val="9"/>
        <color theme="1"/>
        <rFont val="Times New Roman"/>
        <charset val="134"/>
      </rPr>
      <t>14.9</t>
    </r>
    <r>
      <rPr>
        <sz val="9"/>
        <color theme="1"/>
        <rFont val="宋体"/>
        <charset val="134"/>
      </rPr>
      <t>万元，合同金额均为中标单位参与比选时报价，故与成本指标有偏差。</t>
    </r>
  </si>
  <si>
    <t>总分</t>
  </si>
  <si>
    <t xml:space="preserve">    填表人：  韩冰        联系电话：84307393  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</si>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</sst>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view="pageBreakPreview" zoomScaleNormal="100" workbookViewId="0">
      <selection activeCell="D20" sqref="D20:E20"/>
    </sheetView>
  </sheetViews>
  <sheetFormatPr defaultColWidth="9" defaultRowHeight="13.5"/>
  <cols>
    <col min="1" max="1" width="4.25" customWidth="1"/>
    <col min="2" max="2" width="8.13333333333333" customWidth="1"/>
    <col min="3" max="3" width="12.5" customWidth="1"/>
    <col min="4" max="4" width="8" customWidth="1"/>
    <col min="5" max="5" width="16.375" customWidth="1"/>
    <col min="6" max="6" width="11" customWidth="1"/>
    <col min="7" max="7" width="9.75" customWidth="1"/>
    <col min="8" max="8" width="2.25" customWidth="1"/>
    <col min="9" max="9" width="4" customWidth="1"/>
    <col min="10" max="10" width="1" hidden="1" customWidth="1"/>
    <col min="11" max="11" width="6.63333333333333" customWidth="1"/>
    <col min="12" max="12" width="0.883333333333333" hidden="1" customWidth="1"/>
    <col min="13" max="13" width="11.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84307377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>
        <v>30</v>
      </c>
      <c r="F8" s="6">
        <v>29.7</v>
      </c>
      <c r="G8" s="6">
        <v>29.7</v>
      </c>
      <c r="H8" s="6"/>
      <c r="I8" s="5">
        <v>10</v>
      </c>
      <c r="J8" s="5"/>
      <c r="K8" s="35">
        <f>G8/F8</f>
        <v>1</v>
      </c>
      <c r="L8" s="35"/>
      <c r="M8" s="6">
        <v>10</v>
      </c>
    </row>
    <row r="9" ht="15" customHeight="1" spans="1:13">
      <c r="A9" s="9"/>
      <c r="B9" s="9"/>
      <c r="C9" s="5" t="s">
        <v>19</v>
      </c>
      <c r="D9" s="5"/>
      <c r="E9" s="6">
        <v>30</v>
      </c>
      <c r="F9" s="6">
        <v>29.7</v>
      </c>
      <c r="G9" s="6">
        <v>29.7</v>
      </c>
      <c r="H9" s="6"/>
      <c r="I9" s="6" t="s">
        <v>20</v>
      </c>
      <c r="J9" s="6"/>
      <c r="K9" s="35">
        <f>G9/F9</f>
        <v>1</v>
      </c>
      <c r="L9" s="35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14.2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spans="1:13">
      <c r="A16" s="15"/>
      <c r="B16" s="14"/>
      <c r="C16" s="16" t="s">
        <v>37</v>
      </c>
      <c r="D16" s="17" t="s">
        <v>38</v>
      </c>
      <c r="E16" s="18"/>
      <c r="F16" s="19" t="s">
        <v>39</v>
      </c>
      <c r="G16" s="20" t="s">
        <v>40</v>
      </c>
      <c r="H16" s="21">
        <v>10</v>
      </c>
      <c r="I16" s="36"/>
      <c r="J16" s="21">
        <v>10</v>
      </c>
      <c r="K16" s="36"/>
      <c r="L16" s="6"/>
      <c r="M16" s="6"/>
    </row>
    <row r="17" spans="1:13">
      <c r="A17" s="15"/>
      <c r="B17" s="14"/>
      <c r="C17" s="16" t="s">
        <v>37</v>
      </c>
      <c r="D17" s="17" t="s">
        <v>41</v>
      </c>
      <c r="E17" s="18"/>
      <c r="F17" s="19" t="s">
        <v>39</v>
      </c>
      <c r="G17" s="20" t="s">
        <v>40</v>
      </c>
      <c r="H17" s="21">
        <v>10</v>
      </c>
      <c r="I17" s="36"/>
      <c r="J17" s="21">
        <v>10</v>
      </c>
      <c r="K17" s="36"/>
      <c r="L17" s="6"/>
      <c r="M17" s="6"/>
    </row>
    <row r="18" spans="1:13">
      <c r="A18" s="15"/>
      <c r="B18" s="14"/>
      <c r="C18" s="16" t="s">
        <v>42</v>
      </c>
      <c r="D18" s="22" t="s">
        <v>43</v>
      </c>
      <c r="E18" s="23"/>
      <c r="F18" s="19" t="s">
        <v>44</v>
      </c>
      <c r="G18" s="24">
        <v>0.95</v>
      </c>
      <c r="H18" s="25">
        <v>20</v>
      </c>
      <c r="I18" s="25"/>
      <c r="J18" s="25">
        <v>20</v>
      </c>
      <c r="K18" s="25"/>
      <c r="L18" s="6"/>
      <c r="M18" s="6"/>
    </row>
    <row r="19" ht="15" customHeight="1" spans="1:13">
      <c r="A19" s="15"/>
      <c r="B19" s="14"/>
      <c r="C19" s="16" t="s">
        <v>45</v>
      </c>
      <c r="D19" s="22" t="s">
        <v>46</v>
      </c>
      <c r="E19" s="23"/>
      <c r="F19" s="19" t="s">
        <v>47</v>
      </c>
      <c r="G19" s="24" t="s">
        <v>48</v>
      </c>
      <c r="H19" s="25">
        <v>10</v>
      </c>
      <c r="I19" s="25"/>
      <c r="J19" s="25">
        <v>10</v>
      </c>
      <c r="K19" s="25"/>
      <c r="L19" s="6"/>
      <c r="M19" s="6"/>
    </row>
    <row r="20" ht="18" customHeight="1" spans="1:13">
      <c r="A20" s="15"/>
      <c r="B20" s="26" t="s">
        <v>49</v>
      </c>
      <c r="C20" s="16" t="s">
        <v>50</v>
      </c>
      <c r="D20" s="17" t="s">
        <v>51</v>
      </c>
      <c r="E20" s="18"/>
      <c r="F20" s="19" t="s">
        <v>52</v>
      </c>
      <c r="G20" s="24" t="s">
        <v>53</v>
      </c>
      <c r="H20" s="21">
        <v>10</v>
      </c>
      <c r="I20" s="36"/>
      <c r="J20" s="21">
        <v>10</v>
      </c>
      <c r="K20" s="36"/>
      <c r="L20" s="6"/>
      <c r="M20" s="6"/>
    </row>
    <row r="21" ht="28" customHeight="1" spans="1:13">
      <c r="A21" s="15"/>
      <c r="B21" s="27"/>
      <c r="C21" s="16" t="s">
        <v>50</v>
      </c>
      <c r="D21" s="22" t="s">
        <v>54</v>
      </c>
      <c r="E21" s="23"/>
      <c r="F21" s="19" t="s">
        <v>52</v>
      </c>
      <c r="G21" s="24" t="s">
        <v>53</v>
      </c>
      <c r="H21" s="25">
        <v>10</v>
      </c>
      <c r="I21" s="25"/>
      <c r="J21" s="25">
        <v>10</v>
      </c>
      <c r="K21" s="25"/>
      <c r="L21" s="6"/>
      <c r="M21" s="6"/>
    </row>
    <row r="22" ht="28" customHeight="1" spans="1:13">
      <c r="A22" s="15"/>
      <c r="B22" s="16" t="s">
        <v>55</v>
      </c>
      <c r="C22" s="16" t="s">
        <v>56</v>
      </c>
      <c r="D22" s="22" t="s">
        <v>57</v>
      </c>
      <c r="E22" s="23"/>
      <c r="F22" s="19" t="s">
        <v>44</v>
      </c>
      <c r="G22" s="24">
        <v>0.95</v>
      </c>
      <c r="H22" s="25">
        <v>10</v>
      </c>
      <c r="I22" s="25"/>
      <c r="J22" s="25">
        <v>10</v>
      </c>
      <c r="K22" s="25"/>
      <c r="L22" s="6"/>
      <c r="M22" s="6"/>
    </row>
    <row r="23" ht="115.5" spans="1:13">
      <c r="A23" s="28"/>
      <c r="B23" s="16" t="s">
        <v>58</v>
      </c>
      <c r="C23" s="16" t="s">
        <v>59</v>
      </c>
      <c r="D23" s="17" t="s">
        <v>60</v>
      </c>
      <c r="E23" s="29"/>
      <c r="F23" s="30" t="s">
        <v>61</v>
      </c>
      <c r="G23" s="24" t="s">
        <v>62</v>
      </c>
      <c r="H23" s="21">
        <v>10</v>
      </c>
      <c r="I23" s="36"/>
      <c r="J23" s="25"/>
      <c r="K23" s="25">
        <v>9.9</v>
      </c>
      <c r="L23" s="6"/>
      <c r="M23" s="7" t="s">
        <v>63</v>
      </c>
    </row>
    <row r="24" spans="1:13">
      <c r="A24" s="31" t="s">
        <v>64</v>
      </c>
      <c r="B24" s="31"/>
      <c r="C24" s="31"/>
      <c r="D24" s="31"/>
      <c r="E24" s="31"/>
      <c r="F24" s="31"/>
      <c r="G24" s="31"/>
      <c r="H24" s="31">
        <v>100</v>
      </c>
      <c r="I24" s="31"/>
      <c r="J24" s="31">
        <f>K23+J18+J19+J16+J17+J20+J21+J22+M8</f>
        <v>99.9</v>
      </c>
      <c r="K24" s="31"/>
      <c r="L24" s="37"/>
      <c r="M24" s="37"/>
    </row>
    <row r="25" spans="1:13">
      <c r="A25" s="32" t="s">
        <v>65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>
      <c r="A26" s="34" t="s">
        <v>66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</sheetData>
  <mergeCells count="80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D17:E17"/>
    <mergeCell ref="H17:I17"/>
    <mergeCell ref="J17:K17"/>
    <mergeCell ref="D18:E18"/>
    <mergeCell ref="H18:I18"/>
    <mergeCell ref="J18:K18"/>
    <mergeCell ref="D19:E19"/>
    <mergeCell ref="H19:I19"/>
    <mergeCell ref="J19:K19"/>
    <mergeCell ref="L19:M19"/>
    <mergeCell ref="D20:E20"/>
    <mergeCell ref="H20:I20"/>
    <mergeCell ref="J20:K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A24:G24"/>
    <mergeCell ref="H24:I24"/>
    <mergeCell ref="J24:K24"/>
    <mergeCell ref="L24:M24"/>
    <mergeCell ref="A25:M25"/>
    <mergeCell ref="A12:A13"/>
    <mergeCell ref="A14:A23"/>
    <mergeCell ref="B14:B15"/>
    <mergeCell ref="B16:B19"/>
    <mergeCell ref="B20:B21"/>
    <mergeCell ref="C14:C15"/>
    <mergeCell ref="A7:B11"/>
    <mergeCell ref="D14:E15"/>
    <mergeCell ref="H14:I15"/>
    <mergeCell ref="J14:K15"/>
    <mergeCell ref="L14:M15"/>
    <mergeCell ref="A26:M36"/>
  </mergeCells>
  <pageMargins left="0.751388888888889" right="0.751388888888889" top="1" bottom="1" header="0.511805555555556" footer="0.51180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82F15E067C8D484B953AA6EC1EE7CBF8_13</vt:lpwstr>
  </property>
</Properties>
</file>