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<sst xmlns="http://schemas.openxmlformats.org/spreadsheetml/2006/main" count="69">
  <si>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</si>
  <si>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</si>
  <si>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</si>
  <si>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</si>
  <si>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11010522T000001364213-大中型水库移民后期扶持资金</t>
  </si>
  <si>
    <t>主管部门</t>
  </si>
  <si>
    <t>北京市朝阳区农业农村局</t>
  </si>
  <si>
    <t>实施单位</t>
  </si>
  <si>
    <t>北京市朝阳区管庄乡人民政府</t>
  </si>
  <si>
    <t>项目负责人</t>
  </si>
  <si>
    <t>刘文杰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</si>
  <si>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</si>
  <si>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</si>
  <si>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</si>
  <si>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</si>
  <si>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</si>
  <si>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</si>
  <si>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</si>
  <si>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</si>
  <si>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</si>
  <si>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</si>
  <si>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</si>
  <si>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</si>
  <si>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</si>
  <si>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</si>
  <si>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</si>
  <si>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</si>
  <si>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　按政策要求指导各属地政府做好水利工程移民管理和后期扶持工作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</si>
  <si>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</si>
  <si>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</si>
  <si>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</si>
  <si>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</si>
  <si>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</si>
  <si>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</si>
  <si>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</si>
  <si>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</si>
  <si>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</si>
  <si>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</si>
  <si>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</si>
  <si>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：人数</t>
    </r>
  </si>
  <si>
    <t>26人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</si>
  <si>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</si>
  <si>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</si>
  <si>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</si>
  <si>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：按照市级政策标准发放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</si>
  <si>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</si>
  <si>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：发放时间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</si>
  <si>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</si>
  <si>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</si>
  <si>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</si>
  <si>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12000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</si>
  <si>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</si>
  <si>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</si>
  <si>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</si>
  <si>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</si>
  <si>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</si>
  <si>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：指导本区水库移民工作，保障水库移民享受移民政策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</si>
  <si>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</si>
  <si>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</si>
  <si>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</si>
  <si>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</si>
  <si>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</si>
  <si>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</si>
  <si>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：符合政策要求的水库移民享受移民政策</t>
    </r>
  </si>
  <si>
    <t>≥80%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</si>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</sst>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0" fontId="32" fillId="5" borderId="6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22" workbookViewId="0">
      <selection activeCell="P31" sqref="P3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65765181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1.2</v>
      </c>
      <c r="F8" s="5">
        <v>1.2</v>
      </c>
      <c r="G8" s="5"/>
      <c r="H8" s="5">
        <v>1.2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1.2</v>
      </c>
      <c r="F9" s="5">
        <v>1.2</v>
      </c>
      <c r="G9" s="5"/>
      <c r="H9" s="5">
        <v>1.2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23">
        <v>10</v>
      </c>
      <c r="J16" s="5"/>
      <c r="K16" s="23">
        <v>10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>
        <v>1</v>
      </c>
      <c r="H19" s="14">
        <v>1</v>
      </c>
      <c r="I19" s="23">
        <v>20</v>
      </c>
      <c r="J19" s="5"/>
      <c r="K19" s="23">
        <v>20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45</v>
      </c>
      <c r="D22" s="10" t="s">
        <v>46</v>
      </c>
      <c r="E22" s="11"/>
      <c r="F22" s="11"/>
      <c r="G22" s="5" t="s">
        <v>47</v>
      </c>
      <c r="H22" s="5" t="s">
        <v>47</v>
      </c>
      <c r="I22" s="23">
        <v>10</v>
      </c>
      <c r="J22" s="5"/>
      <c r="K22" s="23">
        <v>10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5" t="s">
        <v>50</v>
      </c>
      <c r="H25" s="5" t="s">
        <v>50</v>
      </c>
      <c r="I25" s="23">
        <v>10</v>
      </c>
      <c r="J25" s="5"/>
      <c r="K25" s="23">
        <v>10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51</v>
      </c>
      <c r="C28" s="4" t="s">
        <v>52</v>
      </c>
      <c r="D28" s="11" t="s">
        <v>53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54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55</v>
      </c>
      <c r="D31" s="10" t="s">
        <v>56</v>
      </c>
      <c r="E31" s="11"/>
      <c r="F31" s="11"/>
      <c r="G31" s="6" t="s">
        <v>57</v>
      </c>
      <c r="H31" s="6" t="s">
        <v>58</v>
      </c>
      <c r="I31" s="5">
        <v>30</v>
      </c>
      <c r="J31" s="5"/>
      <c r="K31" s="5">
        <v>30</v>
      </c>
      <c r="L31" s="5"/>
      <c r="M31" s="6"/>
      <c r="N31" s="5"/>
    </row>
    <row r="32" ht="15" customHeight="1" spans="1:14">
      <c r="A32" s="8"/>
      <c r="B32" s="4"/>
      <c r="C32" s="4" t="s">
        <v>54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53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54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1" t="s">
        <v>53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6" t="s">
        <v>64</v>
      </c>
      <c r="H40" s="16" t="s">
        <v>64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54</v>
      </c>
      <c r="C41" s="4"/>
      <c r="D41" s="17" t="s">
        <v>65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66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4">
        <f>SUM(K16:L40)+N8</f>
        <v>100</v>
      </c>
      <c r="L43" s="24"/>
      <c r="M43" s="15"/>
      <c r="N43" s="15"/>
    </row>
    <row r="44" spans="1:14">
      <c r="A44" s="19" t="s">
        <v>67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