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<sst xmlns="http://schemas.openxmlformats.org/spreadsheetml/2006/main" count="70">
  <si>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</si>
  <si>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</si>
  <si>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</si>
  <si>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</si>
  <si>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11010522T000000485293-2022年大中型水库后期扶持农转非培训市级补助资金</t>
  </si>
  <si>
    <t>主管部门</t>
  </si>
  <si>
    <t>北京市朝阳区农业农村局</t>
  </si>
  <si>
    <t>实施单位</t>
  </si>
  <si>
    <t>北京市朝阳区管庄乡人民政府</t>
  </si>
  <si>
    <t>项目负责人</t>
  </si>
  <si>
    <t>刘文杰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</si>
  <si>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</si>
  <si>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</si>
  <si>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</si>
  <si>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</si>
  <si>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</si>
  <si>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</si>
  <si>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</si>
  <si>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</si>
  <si>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</si>
  <si>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</si>
  <si>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</si>
  <si>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</si>
  <si>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</si>
  <si>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</si>
  <si>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</si>
  <si>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</si>
  <si>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按政策要求做好水利工程移民管理和后期扶持工作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</si>
  <si>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</si>
  <si>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</si>
  <si>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</si>
  <si>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</si>
  <si>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</si>
  <si>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</si>
  <si>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</si>
  <si>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</si>
  <si>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</si>
  <si>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</si>
  <si>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</si>
  <si>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：移民人数</t>
    </r>
  </si>
  <si>
    <t>26人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</si>
  <si>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</si>
  <si>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</si>
  <si>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</si>
  <si>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：按照市级政策标准发放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</si>
  <si>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</si>
  <si>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：按时发放补助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</si>
  <si>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</si>
  <si>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</si>
  <si>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</si>
  <si>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</t>
    </r>
  </si>
  <si>
    <r>
      <rPr>
        <sz val="9"/>
        <color theme="1"/>
        <rFont val="Times New Roman"/>
        <charset val="134"/>
      </rPr>
      <t>14560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</si>
  <si>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</si>
  <si>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</si>
  <si>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</si>
  <si>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</si>
  <si>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</si>
  <si>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：指导本区水库移民工作，保障水库移民享受移民政策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</si>
  <si>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</si>
  <si>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</si>
  <si>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</si>
  <si>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</si>
  <si>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</si>
  <si>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</si>
  <si>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：水库移民人员满意度</t>
    </r>
  </si>
  <si>
    <t>≥80%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</si>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</sst>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11" borderId="9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17" fillId="6" borderId="3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topLeftCell="A25" workbookViewId="0">
      <selection activeCell="Q27" sqref="Q27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2.8148148148148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65765181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1.456</v>
      </c>
      <c r="F8" s="5">
        <v>1.456</v>
      </c>
      <c r="G8" s="5"/>
      <c r="H8" s="5">
        <v>1.456</v>
      </c>
      <c r="I8" s="5"/>
      <c r="J8" s="4">
        <v>10</v>
      </c>
      <c r="K8" s="4"/>
      <c r="L8" s="22">
        <v>1</v>
      </c>
      <c r="M8" s="22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1.456</v>
      </c>
      <c r="F9" s="5">
        <v>1.456</v>
      </c>
      <c r="G9" s="5"/>
      <c r="H9" s="5">
        <v>1.456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5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3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12" t="s">
        <v>40</v>
      </c>
      <c r="I16" s="23">
        <v>12.5</v>
      </c>
      <c r="J16" s="5"/>
      <c r="K16" s="23">
        <v>12.5</v>
      </c>
      <c r="L16" s="5"/>
      <c r="M16" s="5"/>
      <c r="N16" s="5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42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43</v>
      </c>
      <c r="D19" s="10" t="s">
        <v>44</v>
      </c>
      <c r="E19" s="11"/>
      <c r="F19" s="11"/>
      <c r="G19" s="14">
        <v>1</v>
      </c>
      <c r="H19" s="14">
        <v>1</v>
      </c>
      <c r="I19" s="23">
        <v>12.5</v>
      </c>
      <c r="J19" s="5"/>
      <c r="K19" s="23">
        <v>12.5</v>
      </c>
      <c r="L19" s="5"/>
      <c r="M19" s="5"/>
      <c r="N19" s="5"/>
    </row>
    <row r="20" ht="15" customHeight="1" spans="1:14">
      <c r="A20" s="8"/>
      <c r="B20" s="4"/>
      <c r="C20" s="4"/>
      <c r="D20" s="13" t="s">
        <v>41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42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8" customHeight="1" spans="1:14">
      <c r="A22" s="8"/>
      <c r="B22" s="4"/>
      <c r="C22" s="4" t="s">
        <v>45</v>
      </c>
      <c r="D22" s="10" t="s">
        <v>46</v>
      </c>
      <c r="E22" s="11"/>
      <c r="F22" s="11"/>
      <c r="G22" s="5" t="s">
        <v>47</v>
      </c>
      <c r="H22" s="6" t="s">
        <v>48</v>
      </c>
      <c r="I22" s="23">
        <v>12.5</v>
      </c>
      <c r="J22" s="5"/>
      <c r="K22" s="23">
        <v>12.5</v>
      </c>
      <c r="L22" s="5"/>
      <c r="M22" s="5"/>
      <c r="N22" s="5"/>
    </row>
    <row r="23" ht="15" customHeight="1" spans="1:14">
      <c r="A23" s="8"/>
      <c r="B23" s="4"/>
      <c r="C23" s="4"/>
      <c r="D23" s="13" t="s">
        <v>41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42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49</v>
      </c>
      <c r="D25" s="10" t="s">
        <v>50</v>
      </c>
      <c r="E25" s="11"/>
      <c r="F25" s="11"/>
      <c r="G25" s="5" t="s">
        <v>51</v>
      </c>
      <c r="H25" s="5" t="s">
        <v>51</v>
      </c>
      <c r="I25" s="23">
        <v>12.5</v>
      </c>
      <c r="J25" s="5"/>
      <c r="K25" s="23">
        <v>12.5</v>
      </c>
      <c r="L25" s="5"/>
      <c r="M25" s="5"/>
      <c r="N25" s="5"/>
    </row>
    <row r="26" ht="15" customHeight="1" spans="1:14">
      <c r="A26" s="8"/>
      <c r="B26" s="4"/>
      <c r="C26" s="4"/>
      <c r="D26" s="13" t="s">
        <v>41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42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55</v>
      </c>
      <c r="D29" s="13" t="s">
        <v>41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3" t="s">
        <v>42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8"/>
      <c r="B31" s="4"/>
      <c r="C31" s="4" t="s">
        <v>56</v>
      </c>
      <c r="D31" s="10" t="s">
        <v>57</v>
      </c>
      <c r="E31" s="11"/>
      <c r="F31" s="11"/>
      <c r="G31" s="6" t="s">
        <v>58</v>
      </c>
      <c r="H31" s="6" t="s">
        <v>59</v>
      </c>
      <c r="I31" s="5">
        <v>30</v>
      </c>
      <c r="J31" s="5"/>
      <c r="K31" s="5">
        <v>30</v>
      </c>
      <c r="L31" s="5"/>
      <c r="M31" s="6"/>
      <c r="N31" s="5"/>
    </row>
    <row r="32" ht="15" customHeight="1" spans="1:14">
      <c r="A32" s="8"/>
      <c r="B32" s="4"/>
      <c r="C32" s="4" t="s">
        <v>55</v>
      </c>
      <c r="D32" s="13" t="s">
        <v>41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3" t="s">
        <v>42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3" t="s">
        <v>41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3" t="s">
        <v>42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61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41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42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62</v>
      </c>
      <c r="C40" s="4" t="s">
        <v>63</v>
      </c>
      <c r="D40" s="10" t="s">
        <v>64</v>
      </c>
      <c r="E40" s="11"/>
      <c r="F40" s="11"/>
      <c r="G40" s="16" t="s">
        <v>65</v>
      </c>
      <c r="H40" s="16">
        <v>0.8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55</v>
      </c>
      <c r="C41" s="4"/>
      <c r="D41" s="17" t="s">
        <v>66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3" t="s">
        <v>42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67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4">
        <f>SUM(K16:L40)+N8</f>
        <v>100</v>
      </c>
      <c r="L43" s="24"/>
      <c r="M43" s="15"/>
      <c r="N43" s="15"/>
    </row>
    <row r="44" spans="1:14">
      <c r="A44" s="19" t="s">
        <v>68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2023-02-02T05:46:50Z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